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3\муниципальный район\доп. материал\"/>
    </mc:Choice>
  </mc:AlternateContent>
  <bookViews>
    <workbookView xWindow="0" yWindow="0" windowWidth="21570" windowHeight="10215" activeTab="1"/>
  </bookViews>
  <sheets>
    <sheet name="Исполнение доходов" sheetId="1" r:id="rId1"/>
    <sheet name="расходы" sheetId="2" r:id="rId2"/>
  </sheets>
  <definedNames>
    <definedName name="_xlnm.Print_Titles" localSheetId="0">'Исполнение доходов'!$5:$6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2" i="2" l="1"/>
  <c r="X22" i="2"/>
  <c r="X11" i="2" s="1"/>
  <c r="AF11" i="2"/>
  <c r="AF10" i="2" s="1"/>
  <c r="AF9" i="2" s="1"/>
  <c r="X34" i="2" l="1"/>
  <c r="X10" i="2"/>
  <c r="X9" i="2" s="1"/>
  <c r="AF34" i="2"/>
  <c r="W21" i="1" l="1"/>
  <c r="W8" i="1"/>
  <c r="V8" i="1"/>
  <c r="X8" i="1" s="1"/>
  <c r="W9" i="1"/>
  <c r="X9" i="1" s="1"/>
  <c r="V9" i="1"/>
  <c r="X11" i="1"/>
  <c r="X12" i="1"/>
  <c r="X13" i="1"/>
  <c r="X16" i="1"/>
  <c r="X17" i="1"/>
  <c r="X18" i="1"/>
  <c r="X19" i="1"/>
  <c r="X20" i="1"/>
  <c r="X10" i="1"/>
  <c r="W15" i="1" l="1"/>
  <c r="W14" i="1" s="1"/>
  <c r="W7" i="1" s="1"/>
  <c r="V15" i="1"/>
  <c r="V14" i="1" s="1"/>
  <c r="X14" i="1" l="1"/>
  <c r="X15" i="1"/>
  <c r="V7" i="1"/>
  <c r="V21" i="1" s="1"/>
  <c r="X7" i="1"/>
  <c r="X21" i="1" l="1"/>
  <c r="Y21" i="1"/>
</calcChain>
</file>

<file path=xl/sharedStrings.xml><?xml version="1.0" encoding="utf-8"?>
<sst xmlns="http://schemas.openxmlformats.org/spreadsheetml/2006/main" count="270" uniqueCount="135">
  <si>
    <t/>
  </si>
  <si>
    <t>00000000000000000000</t>
  </si>
  <si>
    <t>150</t>
  </si>
  <si>
    <t>0000</t>
  </si>
  <si>
    <t>05</t>
  </si>
  <si>
    <t>000</t>
  </si>
  <si>
    <t>00</t>
  </si>
  <si>
    <t>02</t>
  </si>
  <si>
    <t>23020220216050000150</t>
  </si>
  <si>
    <t>20220216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</si>
  <si>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</si>
  <si>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</si>
  <si>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</si>
  <si>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01</t>
  </si>
  <si>
    <t>110</t>
  </si>
  <si>
    <t>10604012</t>
  </si>
  <si>
    <t>Транспортный налог с физических лиц</t>
  </si>
  <si>
    <t>18210604012020000000</t>
  </si>
  <si>
    <t>00010604012020000110</t>
  </si>
  <si>
    <t>10604011</t>
  </si>
  <si>
    <t>18210604011020000000</t>
  </si>
  <si>
    <t>Транспортный налог с организаций</t>
  </si>
  <si>
    <t>00010604011020000110</t>
  </si>
  <si>
    <t>18210604000000000000</t>
  </si>
  <si>
    <t>10604000</t>
  </si>
  <si>
    <t>Транспортный налог</t>
  </si>
  <si>
    <t>00010604000020000110</t>
  </si>
  <si>
    <t>10600000</t>
  </si>
  <si>
    <t>НАЛОГИ НА ИМУЩЕСТВО</t>
  </si>
  <si>
    <t>00010600000000000000</t>
  </si>
  <si>
    <t>10010302261010000110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</si>
  <si>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</si>
  <si>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</si>
  <si>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</si>
  <si>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10302250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</si>
  <si>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</si>
  <si>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</si>
  <si>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10010302241010000110</t>
  </si>
  <si>
    <t>10302240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</si>
  <si>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</si>
  <si>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</si>
  <si>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10010302231010000110</t>
  </si>
  <si>
    <t>10302230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</si>
  <si>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</si>
  <si>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</si>
  <si>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10010302000000000000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</si>
  <si>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</si>
  <si>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</si>
  <si>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</si>
  <si>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10300000</t>
  </si>
  <si>
    <t>НАЛОГИ НА ТОВАРЫ (РАБОТЫ, УСЛУГИ), РЕАЛИЗУЕМЫЕ НА ТЕРРИТОРИИ РОССИЙСКОЙ ФЕДЕРАЦИИ</t>
  </si>
  <si>
    <t>00010300000000000000</t>
  </si>
  <si>
    <t>10000000</t>
  </si>
  <si>
    <t>НАЛОГОВЫЕ И НЕНАЛОГОВЫЕ ДОХОДЫ</t>
  </si>
  <si>
    <t>00010000000000000000</t>
  </si>
  <si>
    <t>КЦС</t>
  </si>
  <si>
    <t>ЭКД</t>
  </si>
  <si>
    <t>Прогр</t>
  </si>
  <si>
    <t>Эл.</t>
  </si>
  <si>
    <t>Вид дох.</t>
  </si>
  <si>
    <t>% исп.</t>
  </si>
  <si>
    <t>Отклонение</t>
  </si>
  <si>
    <t xml:space="preserve"> Фактическое поступление</t>
  </si>
  <si>
    <t>План на год</t>
  </si>
  <si>
    <t>Наименование показателя</t>
  </si>
  <si>
    <t xml:space="preserve"> на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</si>
  <si>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</si>
  <si>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Глава Убинского района Новосибирской области ________________ О.Ф. Конюк</t>
  </si>
  <si>
    <t>00020229000000000150</t>
  </si>
  <si>
    <t>ИТОГО</t>
  </si>
  <si>
    <t>Исполнение  доходов по дорожному фонду Убинского района Новосибирской области за 2023 год</t>
  </si>
  <si>
    <t>Отчет о расходах дорожного фонда Убинского района Новосибирской области за 2023 год</t>
  </si>
  <si>
    <t>тыс. рублей</t>
  </si>
  <si>
    <t>Наименование</t>
  </si>
  <si>
    <t>ГРБС</t>
  </si>
  <si>
    <t>РЗ</t>
  </si>
  <si>
    <t>ПР</t>
  </si>
  <si>
    <t>КЦСР</t>
  </si>
  <si>
    <t>КВР</t>
  </si>
  <si>
    <t>КОСГУ</t>
  </si>
  <si>
    <t>Сумма на 2023  год</t>
  </si>
  <si>
    <t>Сумма на 2023 год</t>
  </si>
  <si>
    <t>Сумма на  2024 год</t>
  </si>
  <si>
    <t>Фактическое исполнение</t>
  </si>
  <si>
    <t>Исполнено (%)</t>
  </si>
  <si>
    <t>Подвид (код)</t>
  </si>
  <si>
    <t>Вид изменений</t>
  </si>
  <si>
    <t>администрация Убинского района Новосибирской области</t>
  </si>
  <si>
    <t>НАЦИОНАЛЬНАЯ ЭКОНОМИКА</t>
  </si>
  <si>
    <t>Дорожное хозяйство (дорожные фонды)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</si>
  <si>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</si>
  <si>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</si>
  <si>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100,00%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</si>
  <si>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</si>
  <si>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</si>
  <si>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Содержание и ремонт автомобильных дорог местного значения</t>
  </si>
  <si>
    <t>34.0.03.P4090</t>
  </si>
  <si>
    <t>Межбюджетные трансферты</t>
  </si>
  <si>
    <t>Иные межбюджетные трансферты</t>
  </si>
  <si>
    <t>03P4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</si>
  <si>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</si>
  <si>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39.0.00.00000</t>
  </si>
  <si>
    <t>01P4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</si>
  <si>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</si>
  <si>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39.0.01.00000</t>
  </si>
  <si>
    <t>Расходы на инвентаризацию и паспортизацию дорог</t>
  </si>
  <si>
    <t>39.0.01.P4091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</si>
  <si>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</si>
  <si>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</si>
  <si>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</si>
  <si>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77.0.00.00000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</si>
  <si>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</si>
  <si>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</si>
  <si>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0070</t>
  </si>
  <si>
    <t>Субсидии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</si>
  <si>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</si>
  <si>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77.0.00.S0760</t>
  </si>
  <si>
    <t>00S0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</si>
  <si>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</si>
  <si>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</si>
  <si>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Итого расходов</t>
  </si>
  <si>
    <t>,0.0</t>
  </si>
  <si>
    <t>99,68%</t>
  </si>
  <si>
    <t>Глава Убинского района Новосибирской области _______________________ О.Ф. Конюк</t>
  </si>
  <si>
    <t>РзПр (раздел)</t>
  </si>
  <si>
    <t>РзПр (подраздел)</t>
  </si>
  <si>
    <t>3400000000</t>
  </si>
  <si>
    <t>3400300000</t>
  </si>
  <si>
    <t>34003P4090</t>
  </si>
  <si>
    <t>3900000000</t>
  </si>
  <si>
    <t>3900100000</t>
  </si>
  <si>
    <t>39001P4091</t>
  </si>
  <si>
    <t>7700000000</t>
  </si>
  <si>
    <t>7700070760</t>
  </si>
  <si>
    <t>77000S0760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</si>
</sst>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0\.00\.000\.000"/>
    <numFmt numFmtId="166" formatCode="000"/>
    <numFmt numFmtId="167" formatCode="00;[Red]\-00;&quot;&quot;"/>
    <numFmt numFmtId="168" formatCode="000;[Red]\-000;&quot;&quot;"/>
    <numFmt numFmtId="169" formatCode="#,##0.0;[Red]\-#,##0.0;0.0"/>
    <numFmt numFmtId="170" formatCode="00\.00\.0"/>
    <numFmt numFmtId="171" formatCode="00"/>
    <numFmt numFmtId="172" formatCode="0000"/>
    <numFmt numFmtId="173" formatCode="0000000000"/>
  </numFmts>
  <fonts count="1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9" fillId="0" borderId="0"/>
    <xf numFmtId="0" fontId="9" fillId="0" borderId="0"/>
  </cellStyleXfs>
  <cellXfs count="23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5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5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2" xfId="3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3" xfId="3" applyNumberFormat="1" applyFont="1" applyFill="1" applyBorder="1" applyAlignment="1" applyProtection="1">
      <alignment horizontal="left" vertical="center" wrapText="1"/>
      <protection hidden="1"/>
    </xf>
    <xf numFmtId="0" fontId="10" fillId="0" borderId="13" xfId="3" applyNumberFormat="1" applyFont="1" applyFill="1" applyBorder="1" applyAlignment="1" applyProtection="1">
      <alignment horizontal="left" vertical="center" wrapText="1"/>
      <protection hidden="1"/>
    </xf>
    <xf numFmtId="0" fontId="10" fillId="0" borderId="9" xfId="3" applyNumberFormat="1" applyFont="1" applyFill="1" applyBorder="1" applyAlignment="1" applyProtection="1">
      <alignment horizontal="center" vertical="center"/>
      <protection hidden="1"/>
    </xf>
    <xf numFmtId="0" fontId="10" fillId="0" borderId="11" xfId="3" applyNumberFormat="1" applyFont="1" applyFill="1" applyBorder="1" applyAlignment="1" applyProtection="1">
      <alignment horizontal="center" vertical="center"/>
      <protection hidden="1"/>
    </xf>
    <xf numFmtId="0" fontId="8" fillId="0" borderId="20" xfId="0" applyNumberFormat="1" applyFont="1" applyFill="1" applyBorder="1" applyAlignment="1" applyProtection="1">
      <alignment horizontal="center"/>
      <protection hidden="1"/>
    </xf>
    <xf numFmtId="0" fontId="8" fillId="0" borderId="19" xfId="0" applyNumberFormat="1" applyFont="1" applyFill="1" applyBorder="1" applyAlignment="1" applyProtection="1">
      <alignment horizontal="centerContinuous"/>
      <protection hidden="1"/>
    </xf>
    <xf numFmtId="0" fontId="8" fillId="0" borderId="3" xfId="0" applyNumberFormat="1" applyFont="1" applyFill="1" applyBorder="1" applyAlignment="1" applyProtection="1">
      <alignment horizontal="center" vertical="top"/>
      <protection hidden="1"/>
    </xf>
    <xf numFmtId="0" fontId="8" fillId="0" borderId="17" xfId="0" applyNumberFormat="1" applyFont="1" applyFill="1" applyBorder="1" applyAlignment="1" applyProtection="1">
      <alignment horizontal="center" vertical="top"/>
      <protection hidden="1"/>
    </xf>
    <xf numFmtId="0" fontId="12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12" xfId="0" applyNumberFormat="1" applyFont="1" applyFill="1" applyBorder="1" applyAlignment="1" applyProtection="1">
      <alignment horizontal="center" vertical="center"/>
      <protection hidden="1"/>
    </xf>
    <xf numFmtId="0" fontId="13" fillId="0" borderId="10" xfId="0" applyNumberFormat="1" applyFont="1" applyFill="1" applyBorder="1" applyAlignment="1" applyProtection="1">
      <alignment horizontal="center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4" fontId="12" fillId="0" borderId="9" xfId="0" applyNumberFormat="1" applyFont="1" applyFill="1" applyBorder="1" applyAlignment="1" applyProtection="1">
      <alignment horizontal="right" vertical="center"/>
      <protection hidden="1"/>
    </xf>
    <xf numFmtId="0" fontId="8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5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26" xfId="0" applyNumberFormat="1" applyFont="1" applyFill="1" applyBorder="1" applyAlignment="1" applyProtection="1">
      <alignment horizontal="center" vertical="top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10" xfId="0" applyNumberFormat="1" applyFont="1" applyFill="1" applyBorder="1" applyAlignment="1" applyProtection="1">
      <alignment horizontal="center" vertical="center"/>
      <protection hidden="1"/>
    </xf>
    <xf numFmtId="0" fontId="16" fillId="0" borderId="9" xfId="0" applyNumberFormat="1" applyFont="1" applyFill="1" applyBorder="1" applyAlignment="1" applyProtection="1">
      <alignment horizontal="center" vertical="center"/>
      <protection hidden="1"/>
    </xf>
    <xf numFmtId="164" fontId="10" fillId="0" borderId="9" xfId="0" applyNumberFormat="1" applyFont="1" applyFill="1" applyBorder="1" applyAlignment="1" applyProtection="1">
      <alignment horizontal="right" vertical="center"/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12" fillId="0" borderId="28" xfId="0" applyNumberFormat="1" applyFont="1" applyFill="1" applyBorder="1" applyAlignment="1" applyProtection="1">
      <alignment horizontal="left" vertical="center" wrapText="1"/>
      <protection hidden="1"/>
    </xf>
    <xf numFmtId="165" fontId="13" fillId="0" borderId="29" xfId="0" applyNumberFormat="1" applyFont="1" applyFill="1" applyBorder="1" applyAlignment="1" applyProtection="1">
      <alignment horizontal="center" vertical="center"/>
      <protection hidden="1"/>
    </xf>
    <xf numFmtId="0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13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31" xfId="0" applyNumberFormat="1" applyFont="1" applyFill="1" applyBorder="1" applyAlignment="1" applyProtection="1">
      <alignment horizontal="center"/>
      <protection hidden="1"/>
    </xf>
    <xf numFmtId="0" fontId="8" fillId="0" borderId="27" xfId="0" applyNumberFormat="1" applyFont="1" applyFill="1" applyBorder="1" applyAlignment="1" applyProtection="1">
      <alignment horizontal="center"/>
      <protection hidden="1"/>
    </xf>
    <xf numFmtId="2" fontId="8" fillId="0" borderId="22" xfId="0" applyNumberFormat="1" applyFont="1" applyFill="1" applyBorder="1" applyAlignment="1" applyProtection="1">
      <alignment horizontal="right" vertical="center"/>
      <protection hidden="1"/>
    </xf>
    <xf numFmtId="164" fontId="8" fillId="0" borderId="11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top"/>
      <protection hidden="1"/>
    </xf>
    <xf numFmtId="0" fontId="8" fillId="0" borderId="34" xfId="0" applyNumberFormat="1" applyFont="1" applyFill="1" applyBorder="1" applyAlignment="1" applyProtection="1">
      <alignment horizontal="center" vertical="top"/>
      <protection hidden="1"/>
    </xf>
    <xf numFmtId="0" fontId="8" fillId="0" borderId="30" xfId="0" applyNumberFormat="1" applyFont="1" applyFill="1" applyBorder="1" applyAlignment="1" applyProtection="1">
      <alignment horizontal="center" vertical="top"/>
      <protection hidden="1"/>
    </xf>
    <xf numFmtId="0" fontId="8" fillId="0" borderId="2" xfId="0" applyNumberFormat="1" applyFont="1" applyFill="1" applyBorder="1" applyAlignment="1" applyProtection="1">
      <alignment horizontal="center" vertical="top"/>
      <protection hidden="1"/>
    </xf>
    <xf numFmtId="0" fontId="8" fillId="0" borderId="33" xfId="0" applyNumberFormat="1" applyFont="1" applyFill="1" applyBorder="1" applyAlignment="1" applyProtection="1">
      <alignment horizontal="center" vertical="top"/>
      <protection hidden="1"/>
    </xf>
    <xf numFmtId="0" fontId="8" fillId="0" borderId="35" xfId="0" applyNumberFormat="1" applyFont="1" applyFill="1" applyBorder="1" applyAlignment="1" applyProtection="1">
      <alignment horizontal="center" vertical="top"/>
      <protection hidden="1"/>
    </xf>
    <xf numFmtId="0" fontId="7" fillId="0" borderId="8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1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16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0" applyNumberFormat="1" applyFont="1" applyFill="1" applyBorder="1" applyAlignment="1" applyProtection="1">
      <alignment horizontal="right" vertical="center"/>
      <protection hidden="1"/>
    </xf>
    <xf numFmtId="164" fontId="3" fillId="0" borderId="22" xfId="0" applyNumberFormat="1" applyFont="1" applyFill="1" applyBorder="1" applyAlignment="1" applyProtection="1">
      <alignment horizontal="right" vertical="center"/>
      <protection hidden="1"/>
    </xf>
    <xf numFmtId="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0" fontId="8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0" xfId="0" applyFont="1" applyProtection="1">
      <protection hidden="1"/>
    </xf>
    <xf numFmtId="0" fontId="14" fillId="0" borderId="0" xfId="0" applyFont="1" applyFill="1" applyAlignment="1" applyProtection="1"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0" xfId="0" applyNumberFormat="1" applyFont="1" applyFill="1" applyAlignment="1" applyProtection="1">
      <protection hidden="1"/>
    </xf>
    <xf numFmtId="0" fontId="14" fillId="0" borderId="11" xfId="0" applyNumberFormat="1" applyFont="1" applyFill="1" applyBorder="1" applyAlignment="1" applyProtection="1">
      <alignment horizontal="center" vertical="center"/>
      <protection hidden="1"/>
    </xf>
    <xf numFmtId="0" fontId="14" fillId="0" borderId="9" xfId="0" applyNumberFormat="1" applyFont="1" applyFill="1" applyBorder="1" applyAlignment="1" applyProtection="1">
      <alignment horizontal="center" vertical="center"/>
      <protection hidden="1"/>
    </xf>
    <xf numFmtId="0" fontId="1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36" xfId="0" applyNumberFormat="1" applyFont="1" applyFill="1" applyBorder="1" applyAlignment="1" applyProtection="1">
      <alignment horizontal="center" vertical="center"/>
      <protection hidden="1"/>
    </xf>
    <xf numFmtId="0" fontId="1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NumberFormat="1" applyFont="1" applyFill="1" applyBorder="1" applyAlignment="1" applyProtection="1">
      <protection hidden="1"/>
    </xf>
    <xf numFmtId="0" fontId="14" fillId="0" borderId="36" xfId="0" applyNumberFormat="1" applyFont="1" applyFill="1" applyBorder="1" applyAlignment="1" applyProtection="1">
      <protection hidden="1"/>
    </xf>
    <xf numFmtId="0" fontId="1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1" xfId="0" applyNumberFormat="1" applyFont="1" applyFill="1" applyBorder="1" applyAlignment="1" applyProtection="1">
      <alignment horizontal="left" vertical="center" wrapText="1"/>
      <protection hidden="1"/>
    </xf>
    <xf numFmtId="166" fontId="14" fillId="0" borderId="41" xfId="0" applyNumberFormat="1" applyFont="1" applyFill="1" applyBorder="1" applyAlignment="1" applyProtection="1">
      <alignment horizontal="center" vertical="center"/>
      <protection hidden="1"/>
    </xf>
    <xf numFmtId="167" fontId="14" fillId="0" borderId="41" xfId="0" applyNumberFormat="1" applyFont="1" applyFill="1" applyBorder="1" applyAlignment="1" applyProtection="1">
      <alignment horizontal="center" vertical="center"/>
      <protection hidden="1"/>
    </xf>
    <xf numFmtId="167" fontId="14" fillId="0" borderId="38" xfId="0" applyNumberFormat="1" applyFont="1" applyFill="1" applyBorder="1" applyAlignment="1" applyProtection="1">
      <alignment horizontal="center" vertical="center"/>
      <protection hidden="1"/>
    </xf>
    <xf numFmtId="167" fontId="14" fillId="0" borderId="36" xfId="0" applyNumberFormat="1" applyFont="1" applyFill="1" applyBorder="1" applyAlignment="1" applyProtection="1">
      <alignment horizontal="center" vertical="center"/>
      <protection hidden="1"/>
    </xf>
    <xf numFmtId="0" fontId="14" fillId="0" borderId="41" xfId="0" applyNumberFormat="1" applyFont="1" applyFill="1" applyBorder="1" applyAlignment="1" applyProtection="1">
      <alignment horizontal="center" vertical="center"/>
      <protection hidden="1"/>
    </xf>
    <xf numFmtId="168" fontId="14" fillId="0" borderId="38" xfId="0" applyNumberFormat="1" applyFont="1" applyFill="1" applyBorder="1" applyAlignment="1" applyProtection="1">
      <alignment horizontal="center" vertical="center"/>
      <protection hidden="1"/>
    </xf>
    <xf numFmtId="0" fontId="14" fillId="0" borderId="42" xfId="0" applyNumberFormat="1" applyFont="1" applyFill="1" applyBorder="1" applyAlignment="1" applyProtection="1">
      <alignment horizontal="center" vertical="center"/>
      <protection hidden="1"/>
    </xf>
    <xf numFmtId="168" fontId="14" fillId="0" borderId="41" xfId="0" applyNumberFormat="1" applyFont="1" applyFill="1" applyBorder="1" applyAlignment="1" applyProtection="1">
      <alignment horizontal="center" vertical="center"/>
      <protection hidden="1"/>
    </xf>
    <xf numFmtId="169" fontId="14" fillId="0" borderId="38" xfId="0" applyNumberFormat="1" applyFont="1" applyFill="1" applyBorder="1" applyAlignment="1" applyProtection="1">
      <alignment horizontal="right" vertical="center"/>
      <protection hidden="1"/>
    </xf>
    <xf numFmtId="170" fontId="14" fillId="0" borderId="30" xfId="0" applyNumberFormat="1" applyFont="1" applyFill="1" applyBorder="1" applyAlignment="1" applyProtection="1">
      <alignment horizontal="right" vertical="center"/>
      <protection hidden="1"/>
    </xf>
    <xf numFmtId="171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39" xfId="0" applyNumberFormat="1" applyFont="1" applyFill="1" applyBorder="1" applyAlignment="1" applyProtection="1">
      <alignment horizontal="right" vertical="center"/>
      <protection hidden="1"/>
    </xf>
    <xf numFmtId="0" fontId="14" fillId="0" borderId="18" xfId="0" applyNumberFormat="1" applyFont="1" applyFill="1" applyBorder="1" applyAlignment="1" applyProtection="1">
      <alignment horizontal="right" vertical="center"/>
      <protection hidden="1"/>
    </xf>
    <xf numFmtId="164" fontId="14" fillId="0" borderId="29" xfId="0" applyNumberFormat="1" applyFont="1" applyFill="1" applyBorder="1" applyAlignment="1" applyProtection="1">
      <alignment horizontal="right" vertical="center"/>
      <protection hidden="1"/>
    </xf>
    <xf numFmtId="10" fontId="14" fillId="0" borderId="41" xfId="0" applyNumberFormat="1" applyFont="1" applyFill="1" applyBorder="1" applyAlignment="1" applyProtection="1">
      <alignment horizontal="right" vertical="center"/>
      <protection hidden="1"/>
    </xf>
    <xf numFmtId="169" fontId="14" fillId="0" borderId="41" xfId="0" applyNumberFormat="1" applyFont="1" applyFill="1" applyBorder="1" applyAlignment="1" applyProtection="1">
      <alignment horizontal="right" vertical="center"/>
      <protection hidden="1"/>
    </xf>
    <xf numFmtId="169" fontId="14" fillId="0" borderId="9" xfId="0" applyNumberFormat="1" applyFont="1" applyFill="1" applyBorder="1" applyAlignment="1" applyProtection="1">
      <alignment horizontal="right" vertical="center"/>
      <protection hidden="1"/>
    </xf>
    <xf numFmtId="0" fontId="14" fillId="0" borderId="41" xfId="0" applyNumberFormat="1" applyFont="1" applyFill="1" applyBorder="1" applyAlignment="1" applyProtection="1">
      <alignment horizontal="right" vertical="center"/>
      <protection hidden="1"/>
    </xf>
    <xf numFmtId="0" fontId="1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14" fillId="0" borderId="9" xfId="0" applyNumberFormat="1" applyFont="1" applyFill="1" applyBorder="1" applyAlignment="1" applyProtection="1">
      <alignment horizontal="center" vertical="center"/>
      <protection hidden="1"/>
    </xf>
    <xf numFmtId="167" fontId="14" fillId="0" borderId="9" xfId="0" applyNumberFormat="1" applyFont="1" applyFill="1" applyBorder="1" applyAlignment="1" applyProtection="1">
      <alignment horizontal="center" vertical="center"/>
      <protection hidden="1"/>
    </xf>
    <xf numFmtId="167" fontId="14" fillId="0" borderId="11" xfId="0" applyNumberFormat="1" applyFont="1" applyFill="1" applyBorder="1" applyAlignment="1" applyProtection="1">
      <alignment horizontal="center" vertical="center"/>
      <protection hidden="1"/>
    </xf>
    <xf numFmtId="0" fontId="14" fillId="0" borderId="9" xfId="0" applyNumberFormat="1" applyFont="1" applyFill="1" applyBorder="1" applyAlignment="1" applyProtection="1">
      <alignment horizontal="center" vertical="center"/>
      <protection hidden="1"/>
    </xf>
    <xf numFmtId="168" fontId="14" fillId="0" borderId="11" xfId="0" applyNumberFormat="1" applyFont="1" applyFill="1" applyBorder="1" applyAlignment="1" applyProtection="1">
      <alignment horizontal="center" vertical="center"/>
      <protection hidden="1"/>
    </xf>
    <xf numFmtId="170" fontId="14" fillId="0" borderId="43" xfId="0" applyNumberFormat="1" applyFont="1" applyFill="1" applyBorder="1" applyAlignment="1" applyProtection="1">
      <alignment horizontal="right" vertical="center"/>
      <protection hidden="1"/>
    </xf>
    <xf numFmtId="169" fontId="14" fillId="0" borderId="11" xfId="0" applyNumberFormat="1" applyFont="1" applyFill="1" applyBorder="1" applyAlignment="1" applyProtection="1">
      <alignment horizontal="right" vertical="center"/>
      <protection hidden="1"/>
    </xf>
    <xf numFmtId="0" fontId="14" fillId="0" borderId="9" xfId="0" applyNumberFormat="1" applyFont="1" applyFill="1" applyBorder="1" applyAlignment="1" applyProtection="1">
      <alignment horizontal="right" vertical="center"/>
      <protection hidden="1"/>
    </xf>
    <xf numFmtId="0" fontId="14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4" fillId="0" borderId="18" xfId="0" applyNumberFormat="1" applyFont="1" applyFill="1" applyBorder="1" applyAlignment="1" applyProtection="1">
      <alignment horizontal="center" vertical="center"/>
      <protection hidden="1"/>
    </xf>
    <xf numFmtId="167" fontId="14" fillId="0" borderId="18" xfId="0" applyNumberFormat="1" applyFont="1" applyFill="1" applyBorder="1" applyAlignment="1" applyProtection="1">
      <alignment horizontal="center" vertical="center"/>
      <protection hidden="1"/>
    </xf>
    <xf numFmtId="167" fontId="14" fillId="0" borderId="39" xfId="0" applyNumberFormat="1" applyFont="1" applyFill="1" applyBorder="1" applyAlignment="1" applyProtection="1">
      <alignment horizontal="center" vertical="center"/>
      <protection hidden="1"/>
    </xf>
    <xf numFmtId="0" fontId="14" fillId="0" borderId="18" xfId="0" applyNumberFormat="1" applyFont="1" applyFill="1" applyBorder="1" applyAlignment="1" applyProtection="1">
      <alignment horizontal="center" vertical="center"/>
      <protection hidden="1"/>
    </xf>
    <xf numFmtId="168" fontId="14" fillId="0" borderId="39" xfId="0" applyNumberFormat="1" applyFont="1" applyFill="1" applyBorder="1" applyAlignment="1" applyProtection="1">
      <alignment horizontal="center" vertical="center"/>
      <protection hidden="1"/>
    </xf>
    <xf numFmtId="170" fontId="14" fillId="0" borderId="39" xfId="0" applyNumberFormat="1" applyFont="1" applyFill="1" applyBorder="1" applyAlignment="1" applyProtection="1">
      <alignment horizontal="right" vertical="center"/>
      <protection hidden="1"/>
    </xf>
    <xf numFmtId="10" fontId="14" fillId="0" borderId="9" xfId="0" applyNumberFormat="1" applyFont="1" applyFill="1" applyBorder="1" applyAlignment="1" applyProtection="1">
      <alignment horizontal="right" vertical="center"/>
      <protection hidden="1"/>
    </xf>
    <xf numFmtId="0" fontId="14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4" fillId="0" borderId="11" xfId="0" applyNumberFormat="1" applyFont="1" applyFill="1" applyBorder="1" applyAlignment="1" applyProtection="1">
      <alignment horizontal="center" vertical="center"/>
      <protection hidden="1"/>
    </xf>
    <xf numFmtId="0" fontId="14" fillId="0" borderId="11" xfId="0" applyNumberFormat="1" applyFont="1" applyFill="1" applyBorder="1" applyAlignment="1" applyProtection="1">
      <alignment horizontal="center" vertical="center"/>
      <protection hidden="1"/>
    </xf>
    <xf numFmtId="169" fontId="14" fillId="0" borderId="39" xfId="0" applyNumberFormat="1" applyFont="1" applyFill="1" applyBorder="1" applyAlignment="1" applyProtection="1">
      <alignment horizontal="right" vertical="center"/>
      <protection hidden="1"/>
    </xf>
    <xf numFmtId="0" fontId="14" fillId="0" borderId="11" xfId="0" applyNumberFormat="1" applyFont="1" applyFill="1" applyBorder="1" applyAlignment="1" applyProtection="1">
      <alignment horizontal="right" vertical="center"/>
      <protection hidden="1"/>
    </xf>
    <xf numFmtId="169" fontId="14" fillId="0" borderId="44" xfId="0" applyNumberFormat="1" applyFont="1" applyFill="1" applyBorder="1" applyAlignment="1" applyProtection="1">
      <alignment horizontal="right" vertical="center"/>
      <protection hidden="1"/>
    </xf>
    <xf numFmtId="164" fontId="14" fillId="0" borderId="0" xfId="0" applyNumberFormat="1" applyFont="1" applyFill="1" applyBorder="1" applyAlignment="1" applyProtection="1">
      <alignment horizontal="right" vertical="center"/>
      <protection hidden="1"/>
    </xf>
    <xf numFmtId="10" fontId="14" fillId="0" borderId="6" xfId="0" applyNumberFormat="1" applyFont="1" applyFill="1" applyBorder="1" applyAlignment="1" applyProtection="1">
      <alignment horizontal="right" vertical="center"/>
      <protection hidden="1"/>
    </xf>
    <xf numFmtId="170" fontId="14" fillId="0" borderId="11" xfId="0" applyNumberFormat="1" applyFont="1" applyFill="1" applyBorder="1" applyAlignment="1" applyProtection="1">
      <alignment horizontal="right" vertical="center"/>
      <protection hidden="1"/>
    </xf>
    <xf numFmtId="171" fontId="14" fillId="0" borderId="11" xfId="0" applyNumberFormat="1" applyFont="1" applyFill="1" applyBorder="1" applyAlignment="1" applyProtection="1">
      <alignment horizontal="right" vertical="center"/>
      <protection hidden="1"/>
    </xf>
    <xf numFmtId="0" fontId="14" fillId="0" borderId="11" xfId="0" applyNumberFormat="1" applyFont="1" applyFill="1" applyBorder="1" applyAlignment="1" applyProtection="1">
      <alignment horizontal="right" vertical="center"/>
      <protection hidden="1"/>
    </xf>
    <xf numFmtId="164" fontId="14" fillId="0" borderId="11" xfId="0" applyNumberFormat="1" applyFont="1" applyFill="1" applyBorder="1" applyAlignment="1" applyProtection="1">
      <alignment horizontal="right" vertical="center"/>
      <protection hidden="1"/>
    </xf>
    <xf numFmtId="166" fontId="14" fillId="0" borderId="6" xfId="0" applyNumberFormat="1" applyFont="1" applyFill="1" applyBorder="1" applyAlignment="1" applyProtection="1">
      <alignment horizontal="center" vertical="center"/>
      <protection hidden="1"/>
    </xf>
    <xf numFmtId="167" fontId="14" fillId="0" borderId="6" xfId="0" applyNumberFormat="1" applyFont="1" applyFill="1" applyBorder="1" applyAlignment="1" applyProtection="1">
      <alignment horizontal="center" vertical="center"/>
      <protection hidden="1"/>
    </xf>
    <xf numFmtId="167" fontId="14" fillId="0" borderId="44" xfId="0" applyNumberFormat="1" applyFont="1" applyFill="1" applyBorder="1" applyAlignment="1" applyProtection="1">
      <alignment horizontal="center" vertical="center"/>
      <protection hidden="1"/>
    </xf>
    <xf numFmtId="167" fontId="14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40" xfId="0" applyNumberFormat="1" applyFont="1" applyFill="1" applyBorder="1" applyAlignment="1" applyProtection="1">
      <alignment horizontal="center" vertical="center"/>
      <protection hidden="1"/>
    </xf>
    <xf numFmtId="168" fontId="14" fillId="0" borderId="18" xfId="0" applyNumberFormat="1" applyFont="1" applyFill="1" applyBorder="1" applyAlignment="1" applyProtection="1">
      <alignment horizontal="center" vertical="center"/>
      <protection hidden="1"/>
    </xf>
    <xf numFmtId="169" fontId="14" fillId="0" borderId="6" xfId="0" applyNumberFormat="1" applyFont="1" applyFill="1" applyBorder="1" applyAlignment="1" applyProtection="1">
      <alignment horizontal="right" vertical="center"/>
      <protection hidden="1"/>
    </xf>
    <xf numFmtId="170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6" xfId="0" applyNumberFormat="1" applyFont="1" applyFill="1" applyBorder="1" applyAlignment="1" applyProtection="1">
      <alignment horizontal="left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44" xfId="0" applyNumberFormat="1" applyFont="1" applyFill="1" applyBorder="1" applyAlignment="1" applyProtection="1">
      <alignment horizontal="left" vertical="center"/>
      <protection hidden="1"/>
    </xf>
    <xf numFmtId="164" fontId="14" fillId="0" borderId="40" xfId="0" applyNumberFormat="1" applyFont="1" applyFill="1" applyBorder="1" applyAlignment="1" applyProtection="1">
      <alignment horizontal="right" vertical="center"/>
      <protection hidden="1"/>
    </xf>
    <xf numFmtId="169" fontId="14" fillId="0" borderId="18" xfId="0" applyNumberFormat="1" applyFont="1" applyFill="1" applyBorder="1" applyAlignment="1" applyProtection="1">
      <alignment horizontal="right" vertical="center"/>
      <protection hidden="1"/>
    </xf>
    <xf numFmtId="169" fontId="14" fillId="0" borderId="10" xfId="0" applyNumberFormat="1" applyFont="1" applyFill="1" applyBorder="1" applyAlignment="1" applyProtection="1">
      <alignment horizontal="right" vertical="center"/>
      <protection hidden="1"/>
    </xf>
    <xf numFmtId="0" fontId="14" fillId="0" borderId="9" xfId="0" applyNumberFormat="1" applyFont="1" applyFill="1" applyBorder="1" applyAlignment="1" applyProtection="1">
      <alignment horizontal="left" vertical="center"/>
      <protection hidden="1"/>
    </xf>
    <xf numFmtId="0" fontId="14" fillId="0" borderId="10" xfId="0" applyNumberFormat="1" applyFont="1" applyFill="1" applyBorder="1" applyAlignment="1" applyProtection="1">
      <alignment horizontal="left" vertical="center"/>
      <protection hidden="1"/>
    </xf>
    <xf numFmtId="0" fontId="14" fillId="0" borderId="11" xfId="0" applyNumberFormat="1" applyFont="1" applyFill="1" applyBorder="1" applyAlignment="1" applyProtection="1">
      <alignment horizontal="left" vertical="center"/>
      <protection hidden="1"/>
    </xf>
    <xf numFmtId="0" fontId="14" fillId="0" borderId="11" xfId="0" applyFont="1" applyFill="1" applyBorder="1" applyAlignment="1" applyProtection="1">
      <protection hidden="1"/>
    </xf>
    <xf numFmtId="0" fontId="14" fillId="0" borderId="9" xfId="0" applyFont="1" applyFill="1" applyBorder="1" applyAlignment="1" applyProtection="1">
      <protection hidden="1"/>
    </xf>
    <xf numFmtId="169" fontId="14" fillId="0" borderId="11" xfId="0" applyNumberFormat="1" applyFont="1" applyFill="1" applyBorder="1" applyAlignment="1" applyProtection="1">
      <protection hidden="1"/>
    </xf>
    <xf numFmtId="0" fontId="14" fillId="0" borderId="45" xfId="0" applyFont="1" applyFill="1" applyBorder="1" applyAlignment="1" applyProtection="1">
      <protection hidden="1"/>
    </xf>
    <xf numFmtId="0" fontId="14" fillId="0" borderId="12" xfId="0" applyFont="1" applyFill="1" applyBorder="1" applyAlignment="1" applyProtection="1">
      <protection hidden="1"/>
    </xf>
    <xf numFmtId="0" fontId="14" fillId="0" borderId="0" xfId="0" applyFont="1"/>
    <xf numFmtId="0" fontId="0" fillId="0" borderId="0" xfId="0" applyFont="1" applyFill="1" applyAlignment="1" applyProtection="1">
      <protection hidden="1"/>
    </xf>
    <xf numFmtId="0" fontId="9" fillId="0" borderId="0" xfId="0" applyFont="1" applyFill="1" applyAlignment="1" applyProtection="1">
      <protection hidden="1"/>
    </xf>
    <xf numFmtId="0" fontId="9" fillId="0" borderId="0" xfId="0" applyFont="1" applyProtection="1">
      <protection hidden="1"/>
    </xf>
    <xf numFmtId="0" fontId="14" fillId="0" borderId="37" xfId="0" applyFont="1" applyFill="1" applyBorder="1" applyAlignment="1" applyProtection="1">
      <protection hidden="1"/>
    </xf>
    <xf numFmtId="0" fontId="17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40" xfId="0" applyNumberFormat="1" applyFont="1" applyFill="1" applyBorder="1" applyAlignment="1" applyProtection="1">
      <protection hidden="1"/>
    </xf>
    <xf numFmtId="166" fontId="17" fillId="0" borderId="38" xfId="0" applyNumberFormat="1" applyFont="1" applyFill="1" applyBorder="1" applyAlignment="1" applyProtection="1">
      <alignment wrapText="1"/>
      <protection hidden="1"/>
    </xf>
    <xf numFmtId="166" fontId="14" fillId="0" borderId="10" xfId="0" applyNumberFormat="1" applyFont="1" applyFill="1" applyBorder="1" applyAlignment="1" applyProtection="1">
      <protection hidden="1"/>
    </xf>
    <xf numFmtId="166" fontId="14" fillId="0" borderId="9" xfId="0" applyNumberFormat="1" applyFont="1" applyFill="1" applyBorder="1" applyAlignment="1" applyProtection="1">
      <protection hidden="1"/>
    </xf>
    <xf numFmtId="0" fontId="17" fillId="0" borderId="18" xfId="0" applyNumberFormat="1" applyFont="1" applyFill="1" applyBorder="1" applyAlignment="1" applyProtection="1">
      <protection hidden="1"/>
    </xf>
    <xf numFmtId="166" fontId="17" fillId="0" borderId="11" xfId="0" applyNumberFormat="1" applyFont="1" applyFill="1" applyBorder="1" applyAlignment="1" applyProtection="1">
      <alignment wrapText="1"/>
      <protection hidden="1"/>
    </xf>
    <xf numFmtId="166" fontId="17" fillId="0" borderId="44" xfId="0" applyNumberFormat="1" applyFont="1" applyFill="1" applyBorder="1" applyAlignment="1" applyProtection="1">
      <protection hidden="1"/>
    </xf>
    <xf numFmtId="172" fontId="17" fillId="0" borderId="44" xfId="0" applyNumberFormat="1" applyFont="1" applyFill="1" applyBorder="1" applyAlignment="1" applyProtection="1">
      <protection hidden="1"/>
    </xf>
    <xf numFmtId="172" fontId="17" fillId="0" borderId="6" xfId="0" applyNumberFormat="1" applyFont="1" applyFill="1" applyBorder="1" applyAlignment="1" applyProtection="1">
      <protection hidden="1"/>
    </xf>
    <xf numFmtId="0" fontId="17" fillId="0" borderId="11" xfId="0" applyNumberFormat="1" applyFont="1" applyFill="1" applyBorder="1" applyAlignment="1" applyProtection="1">
      <protection hidden="1"/>
    </xf>
    <xf numFmtId="0" fontId="17" fillId="0" borderId="38" xfId="0" applyNumberFormat="1" applyFont="1" applyFill="1" applyBorder="1" applyAlignment="1" applyProtection="1">
      <protection hidden="1"/>
    </xf>
    <xf numFmtId="166" fontId="17" fillId="0" borderId="11" xfId="0" applyNumberFormat="1" applyFont="1" applyFill="1" applyBorder="1" applyAlignment="1" applyProtection="1">
      <protection hidden="1"/>
    </xf>
    <xf numFmtId="172" fontId="17" fillId="0" borderId="11" xfId="0" applyNumberFormat="1" applyFont="1" applyFill="1" applyBorder="1" applyAlignment="1" applyProtection="1">
      <protection hidden="1"/>
    </xf>
    <xf numFmtId="0" fontId="17" fillId="0" borderId="44" xfId="0" applyNumberFormat="1" applyFont="1" applyFill="1" applyBorder="1" applyAlignment="1" applyProtection="1">
      <protection hidden="1"/>
    </xf>
    <xf numFmtId="0" fontId="17" fillId="0" borderId="6" xfId="0" applyNumberFormat="1" applyFont="1" applyFill="1" applyBorder="1" applyAlignment="1" applyProtection="1">
      <protection hidden="1"/>
    </xf>
    <xf numFmtId="166" fontId="17" fillId="0" borderId="38" xfId="0" applyNumberFormat="1" applyFont="1" applyFill="1" applyBorder="1" applyAlignment="1" applyProtection="1">
      <protection hidden="1"/>
    </xf>
    <xf numFmtId="172" fontId="17" fillId="0" borderId="38" xfId="0" applyNumberFormat="1" applyFont="1" applyFill="1" applyBorder="1" applyAlignment="1" applyProtection="1">
      <protection hidden="1"/>
    </xf>
    <xf numFmtId="0" fontId="17" fillId="0" borderId="38" xfId="0" applyNumberFormat="1" applyFont="1" applyFill="1" applyBorder="1" applyAlignment="1" applyProtection="1">
      <protection hidden="1"/>
    </xf>
    <xf numFmtId="0" fontId="17" fillId="0" borderId="39" xfId="0" applyNumberFormat="1" applyFont="1" applyFill="1" applyBorder="1" applyAlignment="1" applyProtection="1">
      <protection hidden="1"/>
    </xf>
    <xf numFmtId="173" fontId="17" fillId="0" borderId="38" xfId="0" applyNumberFormat="1" applyFont="1" applyFill="1" applyBorder="1" applyAlignment="1" applyProtection="1">
      <protection hidden="1"/>
    </xf>
    <xf numFmtId="166" fontId="14" fillId="0" borderId="38" xfId="0" applyNumberFormat="1" applyFont="1" applyFill="1" applyBorder="1" applyAlignment="1" applyProtection="1">
      <alignment wrapText="1"/>
      <protection hidden="1"/>
    </xf>
    <xf numFmtId="166" fontId="14" fillId="0" borderId="11" xfId="0" applyNumberFormat="1" applyFont="1" applyFill="1" applyBorder="1" applyAlignment="1" applyProtection="1">
      <alignment wrapText="1"/>
      <protection hidden="1"/>
    </xf>
    <xf numFmtId="0" fontId="17" fillId="0" borderId="44" xfId="0" applyNumberFormat="1" applyFont="1" applyFill="1" applyBorder="1" applyAlignment="1" applyProtection="1">
      <protection hidden="1"/>
    </xf>
    <xf numFmtId="0" fontId="17" fillId="0" borderId="39" xfId="0" applyNumberFormat="1" applyFont="1" applyFill="1" applyBorder="1" applyAlignment="1" applyProtection="1">
      <protection hidden="1"/>
    </xf>
    <xf numFmtId="166" fontId="17" fillId="0" borderId="39" xfId="0" applyNumberFormat="1" applyFont="1" applyFill="1" applyBorder="1" applyAlignment="1" applyProtection="1">
      <protection hidden="1"/>
    </xf>
    <xf numFmtId="172" fontId="17" fillId="0" borderId="39" xfId="0" applyNumberFormat="1" applyFont="1" applyFill="1" applyBorder="1" applyAlignment="1" applyProtection="1">
      <protection hidden="1"/>
    </xf>
    <xf numFmtId="173" fontId="17" fillId="0" borderId="39" xfId="0" applyNumberFormat="1" applyFont="1" applyFill="1" applyBorder="1" applyAlignment="1" applyProtection="1">
      <protection hidden="1"/>
    </xf>
    <xf numFmtId="166" fontId="14" fillId="0" borderId="39" xfId="0" applyNumberFormat="1" applyFont="1" applyFill="1" applyBorder="1" applyAlignment="1" applyProtection="1">
      <alignment wrapText="1"/>
      <protection hidden="1"/>
    </xf>
    <xf numFmtId="0" fontId="14" fillId="0" borderId="21" xfId="0" applyFont="1" applyFill="1" applyBorder="1" applyAlignment="1" applyProtection="1">
      <protection hidden="1"/>
    </xf>
    <xf numFmtId="0" fontId="9" fillId="0" borderId="0" xfId="0" applyFont="1"/>
  </cellXfs>
  <cellStyles count="5">
    <cellStyle name="Обычный" xfId="0" builtinId="0"/>
    <cellStyle name="Обычный 2" xfId="3"/>
    <cellStyle name="Обычный 2 2" xfId="4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showGridLines="0" showZeros="0" workbookViewId="0">
      <selection activeCell="Y15" sqref="Y15"/>
    </sheetView>
  </sheetViews>
  <sheetFormatPr defaultColWidth="9.140625" defaultRowHeight="12.75" x14ac:dyDescent="0.2"/>
  <cols>
    <col min="1" max="1" width="0.5703125" customWidth="1"/>
    <col min="2" max="13" width="0" hidden="1" customWidth="1"/>
    <col min="14" max="14" width="71.42578125" customWidth="1"/>
    <col min="15" max="15" width="9" customWidth="1"/>
    <col min="16" max="16" width="3.5703125" customWidth="1"/>
    <col min="17" max="17" width="5" customWidth="1"/>
    <col min="18" max="18" width="4.28515625" customWidth="1"/>
    <col min="19" max="21" width="0" hidden="1" customWidth="1"/>
    <col min="22" max="22" width="10" customWidth="1"/>
    <col min="23" max="23" width="12" customWidth="1"/>
    <col min="24" max="24" width="10" customWidth="1"/>
    <col min="25" max="25" width="10.140625" customWidth="1"/>
    <col min="26" max="27" width="0" hidden="1" customWidth="1"/>
    <col min="28" max="28" width="0.5703125" customWidth="1"/>
    <col min="29" max="251" width="9.140625" customWidth="1"/>
  </cols>
  <sheetData>
    <row r="1" spans="1:28" ht="38.25" customHeight="1" x14ac:dyDescent="0.25">
      <c r="A1" s="44"/>
      <c r="B1" s="45"/>
      <c r="C1" s="45"/>
      <c r="D1" s="45"/>
      <c r="E1" s="45"/>
      <c r="F1" s="45"/>
      <c r="G1" s="45"/>
      <c r="H1" s="45"/>
      <c r="I1" s="1"/>
      <c r="J1" s="68" t="s">
        <v>70</v>
      </c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15"/>
      <c r="Z1" s="15"/>
    </row>
    <row r="2" spans="1:28" ht="16.5" customHeight="1" x14ac:dyDescent="0.2">
      <c r="A2" s="17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43"/>
      <c r="O2" s="13"/>
      <c r="P2" s="13"/>
      <c r="Q2" s="13"/>
      <c r="R2" s="13"/>
      <c r="S2" s="13"/>
      <c r="T2" s="15"/>
      <c r="U2" s="15"/>
      <c r="V2" s="15"/>
      <c r="W2" s="15"/>
      <c r="X2" s="15"/>
      <c r="Y2" s="15"/>
      <c r="Z2" s="15"/>
      <c r="AA2" s="15"/>
      <c r="AB2" s="15"/>
    </row>
    <row r="3" spans="1:28" ht="12.75" hidden="1" customHeight="1" x14ac:dyDescent="0.2">
      <c r="A3" s="16" t="s">
        <v>65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5"/>
      <c r="U3" s="15"/>
      <c r="V3" s="15"/>
      <c r="W3" s="15"/>
      <c r="X3" s="15"/>
      <c r="Y3" s="15"/>
      <c r="Z3" s="15"/>
      <c r="AA3" s="15"/>
      <c r="AB3" s="15"/>
    </row>
    <row r="4" spans="1:28" ht="3" customHeight="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1"/>
      <c r="AB4" s="1"/>
    </row>
    <row r="5" spans="1:28" ht="11.25" customHeight="1" thickBot="1" x14ac:dyDescent="0.25">
      <c r="A5" s="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31" t="s">
        <v>64</v>
      </c>
      <c r="O5" s="72" t="s">
        <v>59</v>
      </c>
      <c r="P5" s="74" t="s">
        <v>58</v>
      </c>
      <c r="Q5" s="74" t="s">
        <v>57</v>
      </c>
      <c r="R5" s="76" t="s">
        <v>56</v>
      </c>
      <c r="S5" s="32"/>
      <c r="T5" s="60"/>
      <c r="U5" s="61"/>
      <c r="V5" s="86" t="s">
        <v>63</v>
      </c>
      <c r="W5" s="70" t="s">
        <v>62</v>
      </c>
      <c r="X5" s="88" t="s">
        <v>61</v>
      </c>
      <c r="Y5" s="100" t="s">
        <v>60</v>
      </c>
      <c r="Z5" s="13"/>
      <c r="AA5" s="13"/>
      <c r="AB5" s="2"/>
    </row>
    <row r="6" spans="1:28" ht="38.25" customHeight="1" thickBot="1" x14ac:dyDescent="0.25">
      <c r="A6" s="4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33"/>
      <c r="O6" s="73"/>
      <c r="P6" s="75"/>
      <c r="Q6" s="75"/>
      <c r="R6" s="77"/>
      <c r="S6" s="46" t="s">
        <v>55</v>
      </c>
      <c r="T6" s="46"/>
      <c r="U6" s="34"/>
      <c r="V6" s="87"/>
      <c r="W6" s="71"/>
      <c r="X6" s="88"/>
      <c r="Y6" s="100"/>
      <c r="Z6" s="11"/>
      <c r="AA6" s="11"/>
      <c r="AB6" s="2" t="s">
        <v>0</v>
      </c>
    </row>
    <row r="7" spans="1:28" ht="12" customHeight="1" x14ac:dyDescent="0.2">
      <c r="A7" s="4"/>
      <c r="B7" s="10"/>
      <c r="C7" s="101" t="s">
        <v>54</v>
      </c>
      <c r="D7" s="101"/>
      <c r="E7" s="101"/>
      <c r="F7" s="101"/>
      <c r="G7" s="101"/>
      <c r="H7" s="101"/>
      <c r="I7" s="101"/>
      <c r="J7" s="101"/>
      <c r="K7" s="101"/>
      <c r="L7" s="101"/>
      <c r="M7" s="102"/>
      <c r="N7" s="55" t="s">
        <v>53</v>
      </c>
      <c r="O7" s="47" t="s">
        <v>52</v>
      </c>
      <c r="P7" s="47" t="s">
        <v>6</v>
      </c>
      <c r="Q7" s="47" t="s">
        <v>3</v>
      </c>
      <c r="R7" s="47" t="s">
        <v>5</v>
      </c>
      <c r="S7" s="56"/>
      <c r="T7" s="57" t="s">
        <v>1</v>
      </c>
      <c r="U7" s="58"/>
      <c r="V7" s="59">
        <f>V8+V14</f>
        <v>5432.02</v>
      </c>
      <c r="W7" s="59">
        <f>W8+W14</f>
        <v>5781.2</v>
      </c>
      <c r="X7" s="42">
        <f t="shared" ref="X7:X9" si="0">V7-W7</f>
        <v>-349.17999999999938</v>
      </c>
      <c r="Y7" s="59">
        <v>106.14436409339612</v>
      </c>
      <c r="Z7" s="103"/>
      <c r="AA7" s="103"/>
      <c r="AB7" s="3" t="s">
        <v>0</v>
      </c>
    </row>
    <row r="8" spans="1:28" ht="23.25" customHeight="1" x14ac:dyDescent="0.2">
      <c r="A8" s="4"/>
      <c r="B8" s="9"/>
      <c r="C8" s="7"/>
      <c r="D8" s="97" t="s">
        <v>51</v>
      </c>
      <c r="E8" s="97"/>
      <c r="F8" s="97"/>
      <c r="G8" s="97"/>
      <c r="H8" s="97"/>
      <c r="I8" s="97"/>
      <c r="J8" s="97"/>
      <c r="K8" s="97"/>
      <c r="L8" s="97"/>
      <c r="M8" s="98"/>
      <c r="N8" s="35" t="s">
        <v>50</v>
      </c>
      <c r="O8" s="36" t="s">
        <v>49</v>
      </c>
      <c r="P8" s="36" t="s">
        <v>6</v>
      </c>
      <c r="Q8" s="36" t="s">
        <v>3</v>
      </c>
      <c r="R8" s="36" t="s">
        <v>5</v>
      </c>
      <c r="S8" s="37"/>
      <c r="T8" s="38" t="s">
        <v>45</v>
      </c>
      <c r="U8" s="39"/>
      <c r="V8" s="40">
        <f>V9</f>
        <v>2444.2200000000003</v>
      </c>
      <c r="W8" s="40">
        <f>W9</f>
        <v>2611.6999999999998</v>
      </c>
      <c r="X8" s="42">
        <f t="shared" si="0"/>
        <v>-167.47999999999956</v>
      </c>
      <c r="Y8" s="40">
        <v>106.10749504756515</v>
      </c>
      <c r="Z8" s="99"/>
      <c r="AA8" s="99"/>
      <c r="AB8" s="3" t="s">
        <v>0</v>
      </c>
    </row>
    <row r="9" spans="1:28" ht="21.75" customHeight="1" x14ac:dyDescent="0.2">
      <c r="A9" s="4"/>
      <c r="B9" s="9"/>
      <c r="C9" s="8"/>
      <c r="D9" s="7"/>
      <c r="E9" s="85" t="s">
        <v>48</v>
      </c>
      <c r="F9" s="85"/>
      <c r="G9" s="85"/>
      <c r="H9" s="85"/>
      <c r="I9" s="85"/>
      <c r="J9" s="85"/>
      <c r="K9" s="85"/>
      <c r="L9" s="85"/>
      <c r="M9" s="65"/>
      <c r="N9" s="41" t="s">
        <v>47</v>
      </c>
      <c r="O9" s="23" t="s">
        <v>46</v>
      </c>
      <c r="P9" s="23" t="s">
        <v>13</v>
      </c>
      <c r="Q9" s="23" t="s">
        <v>3</v>
      </c>
      <c r="R9" s="23" t="s">
        <v>14</v>
      </c>
      <c r="S9" s="37"/>
      <c r="T9" s="38" t="s">
        <v>45</v>
      </c>
      <c r="U9" s="39"/>
      <c r="V9" s="42">
        <f>SUM(V10:V13)</f>
        <v>2444.2200000000003</v>
      </c>
      <c r="W9" s="42">
        <f>SUM(W10:W13)</f>
        <v>2611.6999999999998</v>
      </c>
      <c r="X9" s="42">
        <f t="shared" si="0"/>
        <v>-167.47999999999956</v>
      </c>
      <c r="Y9" s="42">
        <v>106.10749504756515</v>
      </c>
      <c r="Z9" s="96"/>
      <c r="AA9" s="96"/>
      <c r="AB9" s="3" t="s">
        <v>0</v>
      </c>
    </row>
    <row r="10" spans="1:28" ht="32.25" customHeight="1" x14ac:dyDescent="0.2">
      <c r="A10" s="4"/>
      <c r="B10" s="9"/>
      <c r="C10" s="8"/>
      <c r="D10" s="8"/>
      <c r="E10" s="6"/>
      <c r="F10" s="85" t="s">
        <v>44</v>
      </c>
      <c r="G10" s="85"/>
      <c r="H10" s="85"/>
      <c r="I10" s="85"/>
      <c r="J10" s="85"/>
      <c r="K10" s="85"/>
      <c r="L10" s="85"/>
      <c r="M10" s="65"/>
      <c r="N10" s="41" t="s">
        <v>43</v>
      </c>
      <c r="O10" s="23" t="s">
        <v>42</v>
      </c>
      <c r="P10" s="23" t="s">
        <v>13</v>
      </c>
      <c r="Q10" s="23" t="s">
        <v>3</v>
      </c>
      <c r="R10" s="23" t="s">
        <v>14</v>
      </c>
      <c r="S10" s="37"/>
      <c r="T10" s="38" t="s">
        <v>41</v>
      </c>
      <c r="U10" s="39"/>
      <c r="V10" s="42">
        <v>1250</v>
      </c>
      <c r="W10" s="42">
        <v>1353.2</v>
      </c>
      <c r="X10" s="42">
        <f>V10-W10</f>
        <v>-103.20000000000005</v>
      </c>
      <c r="Y10" s="42">
        <v>108.56525911708255</v>
      </c>
      <c r="Z10" s="96"/>
      <c r="AA10" s="96"/>
      <c r="AB10" s="3" t="s">
        <v>0</v>
      </c>
    </row>
    <row r="11" spans="1:28" ht="42.75" customHeight="1" x14ac:dyDescent="0.2">
      <c r="A11" s="4"/>
      <c r="B11" s="9"/>
      <c r="C11" s="8"/>
      <c r="D11" s="8"/>
      <c r="E11" s="6"/>
      <c r="F11" s="85" t="s">
        <v>40</v>
      </c>
      <c r="G11" s="85"/>
      <c r="H11" s="85"/>
      <c r="I11" s="85"/>
      <c r="J11" s="85"/>
      <c r="K11" s="85"/>
      <c r="L11" s="85"/>
      <c r="M11" s="65"/>
      <c r="N11" s="41" t="s">
        <v>39</v>
      </c>
      <c r="O11" s="23" t="s">
        <v>38</v>
      </c>
      <c r="P11" s="23" t="s">
        <v>13</v>
      </c>
      <c r="Q11" s="23" t="s">
        <v>3</v>
      </c>
      <c r="R11" s="23" t="s">
        <v>14</v>
      </c>
      <c r="S11" s="37"/>
      <c r="T11" s="38" t="s">
        <v>37</v>
      </c>
      <c r="U11" s="39"/>
      <c r="V11" s="42">
        <v>7.4</v>
      </c>
      <c r="W11" s="42">
        <v>7.1</v>
      </c>
      <c r="X11" s="42">
        <f t="shared" ref="X11:X21" si="1">V11-W11</f>
        <v>0.30000000000000071</v>
      </c>
      <c r="Y11" s="42">
        <v>106.10932475884245</v>
      </c>
      <c r="Z11" s="96"/>
      <c r="AA11" s="96"/>
      <c r="AB11" s="3" t="s">
        <v>0</v>
      </c>
    </row>
    <row r="12" spans="1:28" ht="32.25" customHeight="1" x14ac:dyDescent="0.2">
      <c r="A12" s="4"/>
      <c r="B12" s="9"/>
      <c r="C12" s="8"/>
      <c r="D12" s="8"/>
      <c r="E12" s="6"/>
      <c r="F12" s="85" t="s">
        <v>36</v>
      </c>
      <c r="G12" s="85"/>
      <c r="H12" s="85"/>
      <c r="I12" s="85"/>
      <c r="J12" s="85"/>
      <c r="K12" s="85"/>
      <c r="L12" s="85"/>
      <c r="M12" s="65"/>
      <c r="N12" s="41" t="s">
        <v>35</v>
      </c>
      <c r="O12" s="23" t="s">
        <v>34</v>
      </c>
      <c r="P12" s="23" t="s">
        <v>13</v>
      </c>
      <c r="Q12" s="23" t="s">
        <v>3</v>
      </c>
      <c r="R12" s="23" t="s">
        <v>14</v>
      </c>
      <c r="S12" s="37"/>
      <c r="T12" s="38" t="s">
        <v>33</v>
      </c>
      <c r="U12" s="39"/>
      <c r="V12" s="42">
        <v>1322.7</v>
      </c>
      <c r="W12" s="42">
        <v>1398.7</v>
      </c>
      <c r="X12" s="42">
        <f t="shared" si="1"/>
        <v>-76</v>
      </c>
      <c r="Y12" s="42">
        <v>103.53601252609603</v>
      </c>
      <c r="Z12" s="96"/>
      <c r="AA12" s="96"/>
      <c r="AB12" s="3" t="s">
        <v>0</v>
      </c>
    </row>
    <row r="13" spans="1:28" ht="59.25" customHeight="1" x14ac:dyDescent="0.2">
      <c r="A13" s="4"/>
      <c r="B13" s="91" t="s">
        <v>30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2"/>
      <c r="N13" s="41" t="s">
        <v>32</v>
      </c>
      <c r="O13" s="23" t="s">
        <v>31</v>
      </c>
      <c r="P13" s="23" t="s">
        <v>13</v>
      </c>
      <c r="Q13" s="23" t="s">
        <v>3</v>
      </c>
      <c r="R13" s="23" t="s">
        <v>14</v>
      </c>
      <c r="S13" s="21"/>
      <c r="T13" s="22" t="s">
        <v>30</v>
      </c>
      <c r="U13" s="23"/>
      <c r="V13" s="42">
        <v>-135.88</v>
      </c>
      <c r="W13" s="42">
        <v>-147.30000000000001</v>
      </c>
      <c r="X13" s="42">
        <f t="shared" si="1"/>
        <v>11.420000000000016</v>
      </c>
      <c r="Y13" s="42">
        <v>101.86032991788385</v>
      </c>
      <c r="Z13" s="93"/>
      <c r="AA13" s="93"/>
      <c r="AB13" s="3" t="s">
        <v>0</v>
      </c>
    </row>
    <row r="14" spans="1:28" ht="12" customHeight="1" x14ac:dyDescent="0.2">
      <c r="A14" s="4"/>
      <c r="B14" s="9"/>
      <c r="C14" s="7"/>
      <c r="D14" s="97" t="s">
        <v>29</v>
      </c>
      <c r="E14" s="97"/>
      <c r="F14" s="97"/>
      <c r="G14" s="97"/>
      <c r="H14" s="97"/>
      <c r="I14" s="97"/>
      <c r="J14" s="97"/>
      <c r="K14" s="97"/>
      <c r="L14" s="97"/>
      <c r="M14" s="98"/>
      <c r="N14" s="35" t="s">
        <v>28</v>
      </c>
      <c r="O14" s="36" t="s">
        <v>27</v>
      </c>
      <c r="P14" s="36" t="s">
        <v>6</v>
      </c>
      <c r="Q14" s="36" t="s">
        <v>3</v>
      </c>
      <c r="R14" s="36" t="s">
        <v>5</v>
      </c>
      <c r="S14" s="37"/>
      <c r="T14" s="38" t="s">
        <v>23</v>
      </c>
      <c r="U14" s="39"/>
      <c r="V14" s="40">
        <f>V15</f>
        <v>2987.8</v>
      </c>
      <c r="W14" s="40">
        <f>W15</f>
        <v>3169.5</v>
      </c>
      <c r="X14" s="42">
        <f t="shared" si="1"/>
        <v>-181.69999999999982</v>
      </c>
      <c r="Y14" s="40">
        <v>105.40022255192878</v>
      </c>
      <c r="Z14" s="99"/>
      <c r="AA14" s="99"/>
      <c r="AB14" s="3" t="s">
        <v>0</v>
      </c>
    </row>
    <row r="15" spans="1:28" ht="11.25" customHeight="1" x14ac:dyDescent="0.2">
      <c r="A15" s="4"/>
      <c r="B15" s="9"/>
      <c r="C15" s="8"/>
      <c r="D15" s="7"/>
      <c r="E15" s="85" t="s">
        <v>26</v>
      </c>
      <c r="F15" s="85"/>
      <c r="G15" s="85"/>
      <c r="H15" s="85"/>
      <c r="I15" s="85"/>
      <c r="J15" s="85"/>
      <c r="K15" s="85"/>
      <c r="L15" s="85"/>
      <c r="M15" s="65"/>
      <c r="N15" s="41" t="s">
        <v>25</v>
      </c>
      <c r="O15" s="23" t="s">
        <v>24</v>
      </c>
      <c r="P15" s="23" t="s">
        <v>7</v>
      </c>
      <c r="Q15" s="23" t="s">
        <v>3</v>
      </c>
      <c r="R15" s="23" t="s">
        <v>14</v>
      </c>
      <c r="S15" s="37"/>
      <c r="T15" s="38" t="s">
        <v>23</v>
      </c>
      <c r="U15" s="39"/>
      <c r="V15" s="42">
        <f>SUM(V16:V17)</f>
        <v>2987.8</v>
      </c>
      <c r="W15" s="42">
        <f>SUM(W16:W17)</f>
        <v>3169.5</v>
      </c>
      <c r="X15" s="42">
        <f t="shared" si="1"/>
        <v>-181.69999999999982</v>
      </c>
      <c r="Y15" s="42">
        <v>105.40022255192878</v>
      </c>
      <c r="Z15" s="96"/>
      <c r="AA15" s="96"/>
      <c r="AB15" s="3" t="s">
        <v>0</v>
      </c>
    </row>
    <row r="16" spans="1:28" ht="11.25" customHeight="1" x14ac:dyDescent="0.2">
      <c r="A16" s="4"/>
      <c r="B16" s="9"/>
      <c r="C16" s="8"/>
      <c r="D16" s="8"/>
      <c r="E16" s="6"/>
      <c r="F16" s="65" t="s">
        <v>22</v>
      </c>
      <c r="G16" s="66"/>
      <c r="H16" s="66"/>
      <c r="I16" s="66"/>
      <c r="J16" s="66"/>
      <c r="K16" s="66"/>
      <c r="L16" s="66"/>
      <c r="M16" s="67"/>
      <c r="N16" s="41" t="s">
        <v>21</v>
      </c>
      <c r="O16" s="23" t="s">
        <v>19</v>
      </c>
      <c r="P16" s="23" t="s">
        <v>7</v>
      </c>
      <c r="Q16" s="23" t="s">
        <v>3</v>
      </c>
      <c r="R16" s="23" t="s">
        <v>14</v>
      </c>
      <c r="S16" s="37"/>
      <c r="T16" s="38" t="s">
        <v>20</v>
      </c>
      <c r="U16" s="39"/>
      <c r="V16" s="42">
        <v>387.8</v>
      </c>
      <c r="W16" s="42">
        <v>304.7</v>
      </c>
      <c r="X16" s="42">
        <f t="shared" si="1"/>
        <v>83.100000000000023</v>
      </c>
      <c r="Y16" s="42">
        <v>107.50660792951543</v>
      </c>
      <c r="Z16" s="89"/>
      <c r="AA16" s="90"/>
      <c r="AB16" s="3" t="s">
        <v>0</v>
      </c>
    </row>
    <row r="17" spans="1:28" ht="11.25" customHeight="1" x14ac:dyDescent="0.2">
      <c r="A17" s="4"/>
      <c r="B17" s="9"/>
      <c r="C17" s="8"/>
      <c r="D17" s="8"/>
      <c r="E17" s="6"/>
      <c r="F17" s="65" t="s">
        <v>18</v>
      </c>
      <c r="G17" s="66"/>
      <c r="H17" s="66"/>
      <c r="I17" s="66"/>
      <c r="J17" s="66"/>
      <c r="K17" s="66"/>
      <c r="L17" s="66"/>
      <c r="M17" s="67"/>
      <c r="N17" s="41" t="s">
        <v>16</v>
      </c>
      <c r="O17" s="23" t="s">
        <v>15</v>
      </c>
      <c r="P17" s="23" t="s">
        <v>7</v>
      </c>
      <c r="Q17" s="23" t="s">
        <v>3</v>
      </c>
      <c r="R17" s="23" t="s">
        <v>14</v>
      </c>
      <c r="S17" s="37"/>
      <c r="T17" s="38" t="s">
        <v>17</v>
      </c>
      <c r="U17" s="39"/>
      <c r="V17" s="42">
        <v>2600</v>
      </c>
      <c r="W17" s="42">
        <v>2864.8</v>
      </c>
      <c r="X17" s="42">
        <f t="shared" si="1"/>
        <v>-264.80000000000018</v>
      </c>
      <c r="Y17" s="42">
        <v>104.97368421052633</v>
      </c>
      <c r="Z17" s="89"/>
      <c r="AA17" s="90"/>
      <c r="AB17" s="3" t="s">
        <v>0</v>
      </c>
    </row>
    <row r="18" spans="1:28" ht="20.25" customHeight="1" x14ac:dyDescent="0.2">
      <c r="A18" s="4"/>
      <c r="B18" s="5"/>
      <c r="C18" s="25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7" t="s">
        <v>12</v>
      </c>
      <c r="O18" s="24">
        <v>20000000</v>
      </c>
      <c r="P18" s="29" t="s">
        <v>6</v>
      </c>
      <c r="Q18" s="29" t="s">
        <v>3</v>
      </c>
      <c r="R18" s="30" t="s">
        <v>5</v>
      </c>
      <c r="S18" s="37"/>
      <c r="T18" s="38"/>
      <c r="U18" s="39"/>
      <c r="V18" s="42">
        <v>51222.3</v>
      </c>
      <c r="W18" s="42">
        <v>51222.3</v>
      </c>
      <c r="X18" s="42">
        <f t="shared" si="1"/>
        <v>0</v>
      </c>
      <c r="Y18" s="42">
        <v>100</v>
      </c>
      <c r="Z18" s="18"/>
      <c r="AA18" s="18"/>
      <c r="AB18" s="3"/>
    </row>
    <row r="19" spans="1:28" ht="27.75" customHeight="1" x14ac:dyDescent="0.2">
      <c r="A19" s="4"/>
      <c r="B19" s="5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8" t="s">
        <v>11</v>
      </c>
      <c r="O19" s="24">
        <v>20200000</v>
      </c>
      <c r="P19" s="29" t="s">
        <v>6</v>
      </c>
      <c r="Q19" s="29" t="s">
        <v>3</v>
      </c>
      <c r="R19" s="30" t="s">
        <v>5</v>
      </c>
      <c r="S19" s="37"/>
      <c r="T19" s="38"/>
      <c r="U19" s="39"/>
      <c r="V19" s="42">
        <v>51222.3</v>
      </c>
      <c r="W19" s="42">
        <v>51222.3</v>
      </c>
      <c r="X19" s="42">
        <f t="shared" si="1"/>
        <v>0</v>
      </c>
      <c r="Y19" s="42">
        <v>100</v>
      </c>
      <c r="Z19" s="18"/>
      <c r="AA19" s="18"/>
      <c r="AB19" s="3"/>
    </row>
    <row r="20" spans="1:28" ht="60.75" customHeight="1" x14ac:dyDescent="0.2">
      <c r="A20" s="4"/>
      <c r="B20" s="92" t="s">
        <v>8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5"/>
      <c r="N20" s="41" t="s">
        <v>10</v>
      </c>
      <c r="O20" s="23" t="s">
        <v>9</v>
      </c>
      <c r="P20" s="23" t="s">
        <v>4</v>
      </c>
      <c r="Q20" s="23" t="s">
        <v>3</v>
      </c>
      <c r="R20" s="23" t="s">
        <v>2</v>
      </c>
      <c r="S20" s="21"/>
      <c r="T20" s="22" t="s">
        <v>8</v>
      </c>
      <c r="U20" s="23"/>
      <c r="V20" s="42">
        <v>51222.3</v>
      </c>
      <c r="W20" s="42">
        <v>51222.3</v>
      </c>
      <c r="X20" s="42">
        <f t="shared" si="1"/>
        <v>0</v>
      </c>
      <c r="Y20" s="42">
        <v>100</v>
      </c>
      <c r="Z20" s="93"/>
      <c r="AA20" s="93"/>
      <c r="AB20" s="3" t="s">
        <v>0</v>
      </c>
    </row>
    <row r="21" spans="1:28" ht="21.75" customHeight="1" x14ac:dyDescent="0.2">
      <c r="A21" s="48"/>
      <c r="B21" s="49"/>
      <c r="C21" s="50"/>
      <c r="D21" s="50"/>
      <c r="E21" s="20"/>
      <c r="F21" s="78" t="s">
        <v>68</v>
      </c>
      <c r="G21" s="78"/>
      <c r="H21" s="78"/>
      <c r="I21" s="79"/>
      <c r="J21" s="80" t="s">
        <v>69</v>
      </c>
      <c r="K21" s="81"/>
      <c r="L21" s="81"/>
      <c r="M21" s="81"/>
      <c r="N21" s="81"/>
      <c r="O21" s="82"/>
      <c r="P21" s="51"/>
      <c r="Q21" s="52"/>
      <c r="R21" s="83"/>
      <c r="S21" s="83"/>
      <c r="T21" s="84"/>
      <c r="U21" s="53">
        <v>46882.080000000002</v>
      </c>
      <c r="V21" s="53">
        <f>V19+V7</f>
        <v>56654.320000000007</v>
      </c>
      <c r="W21" s="53">
        <f>W19+W7</f>
        <v>57003.5</v>
      </c>
      <c r="X21" s="63">
        <f t="shared" si="1"/>
        <v>-349.17999999999302</v>
      </c>
      <c r="Y21" s="62">
        <f>W21*100/V21</f>
        <v>100.61633428836494</v>
      </c>
      <c r="Z21" s="54" t="s">
        <v>0</v>
      </c>
    </row>
    <row r="22" spans="1:28" x14ac:dyDescent="0.2">
      <c r="O22" s="19" t="s">
        <v>66</v>
      </c>
    </row>
    <row r="24" spans="1:28" ht="22.5" customHeight="1" x14ac:dyDescent="0.2">
      <c r="J24" s="64" t="s">
        <v>67</v>
      </c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</row>
  </sheetData>
  <mergeCells count="37">
    <mergeCell ref="Y5:Y6"/>
    <mergeCell ref="C7:M7"/>
    <mergeCell ref="Z7:AA7"/>
    <mergeCell ref="Z10:AA10"/>
    <mergeCell ref="D8:M8"/>
    <mergeCell ref="Z8:AA8"/>
    <mergeCell ref="Z9:AA9"/>
    <mergeCell ref="F11:M11"/>
    <mergeCell ref="Z11:AA11"/>
    <mergeCell ref="F12:M12"/>
    <mergeCell ref="Z12:AA12"/>
    <mergeCell ref="Z17:AA17"/>
    <mergeCell ref="B13:M13"/>
    <mergeCell ref="Z13:AA13"/>
    <mergeCell ref="B20:M20"/>
    <mergeCell ref="Z20:AA20"/>
    <mergeCell ref="Z16:AA16"/>
    <mergeCell ref="F17:M17"/>
    <mergeCell ref="E15:M15"/>
    <mergeCell ref="Z15:AA15"/>
    <mergeCell ref="D14:M14"/>
    <mergeCell ref="Z14:AA14"/>
    <mergeCell ref="J24:X24"/>
    <mergeCell ref="F16:M16"/>
    <mergeCell ref="J1:X1"/>
    <mergeCell ref="W5:W6"/>
    <mergeCell ref="O5:O6"/>
    <mergeCell ref="P5:P6"/>
    <mergeCell ref="Q5:Q6"/>
    <mergeCell ref="R5:R6"/>
    <mergeCell ref="F21:I21"/>
    <mergeCell ref="J21:O21"/>
    <mergeCell ref="R21:T21"/>
    <mergeCell ref="F10:M10"/>
    <mergeCell ref="V5:V6"/>
    <mergeCell ref="X5:X6"/>
    <mergeCell ref="E9:M9"/>
  </mergeCells>
  <pageMargins left="0.39370078740157499" right="0.196850393700787" top="0.39370078740157499" bottom="0.196850393700787" header="0.196850393700787" footer="0.196850393700787"/>
  <pageSetup paperSize="9" scale="71" fitToHeight="0" orientation="landscape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workbookViewId="0">
      <selection activeCell="O6" sqref="O6:O7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232" customWidth="1"/>
    <col min="16" max="16" width="8.42578125" style="232" customWidth="1"/>
    <col min="17" max="17" width="6.85546875" style="232" customWidth="1"/>
    <col min="18" max="18" width="5.7109375" style="232" customWidth="1"/>
    <col min="19" max="19" width="0" style="232" hidden="1" customWidth="1"/>
    <col min="20" max="20" width="19.7109375" style="232" customWidth="1"/>
    <col min="21" max="21" width="6" style="232" customWidth="1"/>
    <col min="22" max="23" width="0" style="232" hidden="1" customWidth="1"/>
    <col min="24" max="24" width="18.5703125" style="232" customWidth="1"/>
    <col min="25" max="31" width="0" style="232" hidden="1" customWidth="1"/>
    <col min="32" max="32" width="16.5703125" style="232" customWidth="1"/>
    <col min="33" max="33" width="0" style="232" hidden="1" customWidth="1"/>
    <col min="34" max="34" width="14.7109375" style="232" customWidth="1"/>
    <col min="35" max="36" width="8" customWidth="1"/>
    <col min="37" max="37" width="0" hidden="1" customWidth="1"/>
    <col min="38" max="256" width="9.140625" customWidth="1"/>
  </cols>
  <sheetData>
    <row r="1" spans="1:37" ht="2.25" customHeight="1" x14ac:dyDescent="0.2">
      <c r="A1" s="196"/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"/>
      <c r="AJ1" s="1"/>
      <c r="AK1" s="1"/>
    </row>
    <row r="2" spans="1:37" s="195" customFormat="1" ht="12.75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4" t="s">
        <v>71</v>
      </c>
      <c r="P2" s="104"/>
      <c r="Q2" s="104"/>
      <c r="R2" s="104"/>
      <c r="S2" s="104"/>
      <c r="T2" s="104"/>
      <c r="U2" s="104"/>
      <c r="V2" s="104"/>
      <c r="W2" s="104"/>
      <c r="X2" s="104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</row>
    <row r="3" spans="1:37" s="195" customFormat="1" ht="48.75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</row>
    <row r="4" spans="1:37" s="195" customFormat="1" ht="6.7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</row>
    <row r="5" spans="1:37" s="195" customFormat="1" ht="12.75" customHeight="1" x14ac:dyDescent="0.25">
      <c r="A5" s="108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7" t="s">
        <v>72</v>
      </c>
      <c r="Y5" s="107"/>
      <c r="Z5" s="107"/>
      <c r="AA5" s="107"/>
      <c r="AB5" s="108"/>
      <c r="AC5" s="105"/>
      <c r="AD5" s="105"/>
      <c r="AE5" s="105"/>
      <c r="AF5" s="105"/>
      <c r="AG5" s="105"/>
      <c r="AH5" s="105"/>
      <c r="AI5" s="105"/>
      <c r="AJ5" s="105"/>
      <c r="AK5" s="105"/>
    </row>
    <row r="6" spans="1:37" s="195" customFormat="1" ht="18.75" customHeight="1" thickBot="1" x14ac:dyDescent="0.3">
      <c r="A6" s="108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09" t="s">
        <v>73</v>
      </c>
      <c r="P6" s="109" t="s">
        <v>74</v>
      </c>
      <c r="Q6" s="109" t="s">
        <v>75</v>
      </c>
      <c r="R6" s="109" t="s">
        <v>76</v>
      </c>
      <c r="S6" s="109"/>
      <c r="T6" s="109" t="s">
        <v>77</v>
      </c>
      <c r="U6" s="109" t="s">
        <v>78</v>
      </c>
      <c r="V6" s="109" t="s">
        <v>0</v>
      </c>
      <c r="W6" s="110" t="s">
        <v>79</v>
      </c>
      <c r="X6" s="111" t="s">
        <v>80</v>
      </c>
      <c r="Y6" s="112"/>
      <c r="Z6" s="113" t="s">
        <v>81</v>
      </c>
      <c r="AA6" s="113" t="s">
        <v>82</v>
      </c>
      <c r="AB6" s="108"/>
      <c r="AC6" s="114"/>
      <c r="AD6" s="105"/>
      <c r="AE6" s="105"/>
      <c r="AF6" s="111" t="s">
        <v>83</v>
      </c>
      <c r="AG6" s="115"/>
      <c r="AH6" s="111" t="s">
        <v>84</v>
      </c>
      <c r="AI6" s="105"/>
      <c r="AJ6" s="105"/>
      <c r="AK6" s="105"/>
    </row>
    <row r="7" spans="1:37" s="195" customFormat="1" ht="18" customHeight="1" thickBot="1" x14ac:dyDescent="0.3">
      <c r="A7" s="108"/>
      <c r="B7" s="200" t="s">
        <v>124</v>
      </c>
      <c r="C7" s="201"/>
      <c r="D7" s="201" t="s">
        <v>125</v>
      </c>
      <c r="E7" s="201"/>
      <c r="F7" s="201"/>
      <c r="G7" s="201"/>
      <c r="H7" s="201"/>
      <c r="I7" s="201"/>
      <c r="J7" s="200"/>
      <c r="K7" s="201"/>
      <c r="L7" s="201"/>
      <c r="M7" s="201"/>
      <c r="N7" s="201"/>
      <c r="O7" s="109"/>
      <c r="P7" s="109"/>
      <c r="Q7" s="109"/>
      <c r="R7" s="109"/>
      <c r="S7" s="109"/>
      <c r="T7" s="109"/>
      <c r="U7" s="109"/>
      <c r="V7" s="109" t="s">
        <v>85</v>
      </c>
      <c r="W7" s="110"/>
      <c r="X7" s="111"/>
      <c r="Y7" s="116" t="s">
        <v>86</v>
      </c>
      <c r="Z7" s="113"/>
      <c r="AA7" s="113"/>
      <c r="AB7" s="117"/>
      <c r="AC7" s="117"/>
      <c r="AD7" s="117"/>
      <c r="AE7" s="117"/>
      <c r="AF7" s="118"/>
      <c r="AG7" s="117"/>
      <c r="AH7" s="118"/>
      <c r="AI7" s="105"/>
      <c r="AJ7" s="108"/>
      <c r="AK7" s="105"/>
    </row>
    <row r="8" spans="1:37" s="195" customFormat="1" ht="15" customHeight="1" thickBot="1" x14ac:dyDescent="0.3">
      <c r="A8" s="108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119">
        <v>1</v>
      </c>
      <c r="P8" s="120">
        <v>2</v>
      </c>
      <c r="Q8" s="119">
        <v>3</v>
      </c>
      <c r="R8" s="119">
        <v>4</v>
      </c>
      <c r="S8" s="119"/>
      <c r="T8" s="119">
        <v>5</v>
      </c>
      <c r="U8" s="119">
        <v>6</v>
      </c>
      <c r="V8" s="119"/>
      <c r="W8" s="121"/>
      <c r="X8" s="119">
        <v>7</v>
      </c>
      <c r="Y8" s="122"/>
      <c r="Z8" s="119">
        <v>8</v>
      </c>
      <c r="AA8" s="119">
        <v>9</v>
      </c>
      <c r="AB8" s="117"/>
      <c r="AC8" s="117"/>
      <c r="AD8" s="117"/>
      <c r="AE8" s="117"/>
      <c r="AF8" s="123">
        <v>8</v>
      </c>
      <c r="AG8" s="124"/>
      <c r="AH8" s="123">
        <v>9</v>
      </c>
      <c r="AI8" s="105"/>
      <c r="AJ8" s="108"/>
      <c r="AK8" s="105"/>
    </row>
    <row r="9" spans="1:37" s="195" customFormat="1" ht="29.25" customHeight="1" thickBot="1" x14ac:dyDescent="0.3">
      <c r="A9" s="203"/>
      <c r="B9" s="204" t="s">
        <v>87</v>
      </c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5">
        <v>409</v>
      </c>
      <c r="N9" s="206"/>
      <c r="O9" s="125" t="s">
        <v>87</v>
      </c>
      <c r="P9" s="126">
        <v>230</v>
      </c>
      <c r="Q9" s="127">
        <v>0</v>
      </c>
      <c r="R9" s="128">
        <v>0</v>
      </c>
      <c r="S9" s="129">
        <v>409</v>
      </c>
      <c r="T9" s="130" t="s">
        <v>0</v>
      </c>
      <c r="U9" s="131" t="s">
        <v>0</v>
      </c>
      <c r="V9" s="132">
        <v>0</v>
      </c>
      <c r="W9" s="133"/>
      <c r="X9" s="134">
        <f>X10+X29</f>
        <v>63475.5</v>
      </c>
      <c r="Y9" s="135"/>
      <c r="Z9" s="135"/>
      <c r="AA9" s="135"/>
      <c r="AB9" s="136" t="s">
        <v>3</v>
      </c>
      <c r="AC9" s="137"/>
      <c r="AD9" s="137"/>
      <c r="AE9" s="138"/>
      <c r="AF9" s="134">
        <f>AF10+AF29</f>
        <v>62902.500000000007</v>
      </c>
      <c r="AG9" s="139">
        <v>40055.699999999997</v>
      </c>
      <c r="AH9" s="140">
        <v>0.98899999999999999</v>
      </c>
      <c r="AI9" s="207"/>
      <c r="AJ9" s="108"/>
      <c r="AK9" s="105"/>
    </row>
    <row r="10" spans="1:37" s="195" customFormat="1" ht="15" customHeight="1" thickBot="1" x14ac:dyDescent="0.3">
      <c r="A10" s="203"/>
      <c r="B10" s="204" t="s">
        <v>88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5">
        <v>409</v>
      </c>
      <c r="N10" s="206"/>
      <c r="O10" s="125" t="s">
        <v>88</v>
      </c>
      <c r="P10" s="126">
        <v>230</v>
      </c>
      <c r="Q10" s="127">
        <v>4</v>
      </c>
      <c r="R10" s="128">
        <v>0</v>
      </c>
      <c r="S10" s="129">
        <v>409</v>
      </c>
      <c r="T10" s="130" t="s">
        <v>0</v>
      </c>
      <c r="U10" s="131" t="s">
        <v>0</v>
      </c>
      <c r="V10" s="132">
        <v>0</v>
      </c>
      <c r="W10" s="133"/>
      <c r="X10" s="141">
        <f>X11</f>
        <v>54336.9</v>
      </c>
      <c r="Y10" s="135"/>
      <c r="Z10" s="135"/>
      <c r="AA10" s="135"/>
      <c r="AB10" s="136" t="s">
        <v>3</v>
      </c>
      <c r="AC10" s="137"/>
      <c r="AD10" s="137"/>
      <c r="AE10" s="138"/>
      <c r="AF10" s="134">
        <f>AF11</f>
        <v>54290.900000000009</v>
      </c>
      <c r="AG10" s="139">
        <v>40055.699999999997</v>
      </c>
      <c r="AH10" s="140">
        <v>0.999</v>
      </c>
      <c r="AI10" s="207"/>
      <c r="AJ10" s="108"/>
      <c r="AK10" s="105"/>
    </row>
    <row r="11" spans="1:37" s="195" customFormat="1" ht="15" customHeight="1" x14ac:dyDescent="0.25">
      <c r="A11" s="203"/>
      <c r="B11" s="208" t="s">
        <v>89</v>
      </c>
      <c r="C11" s="208"/>
      <c r="D11" s="208"/>
      <c r="E11" s="204"/>
      <c r="F11" s="204"/>
      <c r="G11" s="204"/>
      <c r="H11" s="204"/>
      <c r="I11" s="204"/>
      <c r="J11" s="204"/>
      <c r="K11" s="204"/>
      <c r="L11" s="204"/>
      <c r="M11" s="205">
        <v>409</v>
      </c>
      <c r="N11" s="206"/>
      <c r="O11" s="125" t="s">
        <v>89</v>
      </c>
      <c r="P11" s="126">
        <v>230</v>
      </c>
      <c r="Q11" s="127">
        <v>4</v>
      </c>
      <c r="R11" s="128">
        <v>9</v>
      </c>
      <c r="S11" s="129">
        <v>409</v>
      </c>
      <c r="T11" s="130" t="s">
        <v>0</v>
      </c>
      <c r="U11" s="131" t="s">
        <v>0</v>
      </c>
      <c r="V11" s="132">
        <v>0</v>
      </c>
      <c r="W11" s="133"/>
      <c r="X11" s="134">
        <f>X12+X17+X22</f>
        <v>54336.9</v>
      </c>
      <c r="Y11" s="135"/>
      <c r="Z11" s="135"/>
      <c r="AA11" s="135"/>
      <c r="AB11" s="136" t="s">
        <v>3</v>
      </c>
      <c r="AC11" s="137"/>
      <c r="AD11" s="137"/>
      <c r="AE11" s="138"/>
      <c r="AF11" s="134">
        <f>AF12+AF17+AF22</f>
        <v>54290.900000000009</v>
      </c>
      <c r="AG11" s="139">
        <v>40055.699999999997</v>
      </c>
      <c r="AH11" s="140">
        <v>0.999</v>
      </c>
      <c r="AI11" s="207"/>
      <c r="AJ11" s="108"/>
      <c r="AK11" s="105"/>
    </row>
    <row r="12" spans="1:37" s="195" customFormat="1" ht="80.25" customHeight="1" x14ac:dyDescent="0.25">
      <c r="A12" s="203"/>
      <c r="B12" s="209"/>
      <c r="C12" s="210"/>
      <c r="D12" s="211"/>
      <c r="E12" s="212" t="s">
        <v>126</v>
      </c>
      <c r="F12" s="212"/>
      <c r="G12" s="213"/>
      <c r="H12" s="213"/>
      <c r="I12" s="213"/>
      <c r="J12" s="213"/>
      <c r="K12" s="213"/>
      <c r="L12" s="213"/>
      <c r="M12" s="205">
        <v>409</v>
      </c>
      <c r="N12" s="206"/>
      <c r="O12" s="125" t="s">
        <v>90</v>
      </c>
      <c r="P12" s="126">
        <v>230</v>
      </c>
      <c r="Q12" s="127">
        <v>4</v>
      </c>
      <c r="R12" s="128">
        <v>9</v>
      </c>
      <c r="S12" s="129">
        <v>409</v>
      </c>
      <c r="T12" s="130" t="s">
        <v>91</v>
      </c>
      <c r="U12" s="131" t="s">
        <v>0</v>
      </c>
      <c r="V12" s="132" t="s">
        <v>5</v>
      </c>
      <c r="W12" s="133"/>
      <c r="X12" s="142">
        <v>2332.1999999999998</v>
      </c>
      <c r="Y12" s="142">
        <v>2332.1999999999998</v>
      </c>
      <c r="Z12" s="142">
        <v>2332.1999999999998</v>
      </c>
      <c r="AA12" s="142">
        <v>2332.1999999999998</v>
      </c>
      <c r="AB12" s="142">
        <v>2332.1999999999998</v>
      </c>
      <c r="AC12" s="142">
        <v>2332.1999999999998</v>
      </c>
      <c r="AD12" s="142">
        <v>2332.1999999999998</v>
      </c>
      <c r="AE12" s="142">
        <v>2332.1999999999998</v>
      </c>
      <c r="AF12" s="142">
        <v>2332.1999999999998</v>
      </c>
      <c r="AG12" s="139">
        <v>1698</v>
      </c>
      <c r="AH12" s="143" t="s">
        <v>92</v>
      </c>
      <c r="AI12" s="207"/>
      <c r="AJ12" s="108"/>
      <c r="AK12" s="105"/>
    </row>
    <row r="13" spans="1:37" s="195" customFormat="1" ht="49.5" customHeight="1" x14ac:dyDescent="0.25">
      <c r="A13" s="203"/>
      <c r="B13" s="214"/>
      <c r="C13" s="215"/>
      <c r="D13" s="215"/>
      <c r="E13" s="216"/>
      <c r="F13" s="217"/>
      <c r="G13" s="212" t="s">
        <v>127</v>
      </c>
      <c r="H13" s="212"/>
      <c r="I13" s="213"/>
      <c r="J13" s="213"/>
      <c r="K13" s="213"/>
      <c r="L13" s="213"/>
      <c r="M13" s="205">
        <v>409</v>
      </c>
      <c r="N13" s="206"/>
      <c r="O13" s="125" t="s">
        <v>93</v>
      </c>
      <c r="P13" s="126">
        <v>230</v>
      </c>
      <c r="Q13" s="127">
        <v>4</v>
      </c>
      <c r="R13" s="128">
        <v>9</v>
      </c>
      <c r="S13" s="129">
        <v>409</v>
      </c>
      <c r="T13" s="130" t="s">
        <v>94</v>
      </c>
      <c r="U13" s="131" t="s">
        <v>0</v>
      </c>
      <c r="V13" s="132" t="s">
        <v>5</v>
      </c>
      <c r="W13" s="133"/>
      <c r="X13" s="142">
        <v>2332.1999999999998</v>
      </c>
      <c r="Y13" s="142">
        <v>2332.1999999999998</v>
      </c>
      <c r="Z13" s="142">
        <v>2332.1999999999998</v>
      </c>
      <c r="AA13" s="142">
        <v>2332.1999999999998</v>
      </c>
      <c r="AB13" s="142">
        <v>2332.1999999999998</v>
      </c>
      <c r="AC13" s="142">
        <v>2332.1999999999998</v>
      </c>
      <c r="AD13" s="142">
        <v>2332.1999999999998</v>
      </c>
      <c r="AE13" s="142">
        <v>2332.1999999999998</v>
      </c>
      <c r="AF13" s="142">
        <v>2332.1999999999998</v>
      </c>
      <c r="AG13" s="139">
        <v>1698</v>
      </c>
      <c r="AH13" s="143" t="s">
        <v>92</v>
      </c>
      <c r="AI13" s="207"/>
      <c r="AJ13" s="108"/>
      <c r="AK13" s="105"/>
    </row>
    <row r="14" spans="1:37" s="195" customFormat="1" ht="29.25" customHeight="1" x14ac:dyDescent="0.25">
      <c r="A14" s="203"/>
      <c r="B14" s="218"/>
      <c r="C14" s="219"/>
      <c r="D14" s="219"/>
      <c r="E14" s="220"/>
      <c r="F14" s="220"/>
      <c r="G14" s="221"/>
      <c r="H14" s="207"/>
      <c r="I14" s="222" t="s">
        <v>128</v>
      </c>
      <c r="J14" s="222"/>
      <c r="K14" s="222"/>
      <c r="L14" s="222"/>
      <c r="M14" s="205">
        <v>409</v>
      </c>
      <c r="N14" s="206"/>
      <c r="O14" s="125" t="s">
        <v>95</v>
      </c>
      <c r="P14" s="126">
        <v>230</v>
      </c>
      <c r="Q14" s="127">
        <v>4</v>
      </c>
      <c r="R14" s="128">
        <v>9</v>
      </c>
      <c r="S14" s="129">
        <v>409</v>
      </c>
      <c r="T14" s="130" t="s">
        <v>96</v>
      </c>
      <c r="U14" s="131" t="s">
        <v>0</v>
      </c>
      <c r="V14" s="132" t="s">
        <v>5</v>
      </c>
      <c r="W14" s="133"/>
      <c r="X14" s="142">
        <v>2332.1999999999998</v>
      </c>
      <c r="Y14" s="142">
        <v>2332.1999999999998</v>
      </c>
      <c r="Z14" s="142">
        <v>2332.1999999999998</v>
      </c>
      <c r="AA14" s="142">
        <v>2332.1999999999998</v>
      </c>
      <c r="AB14" s="142">
        <v>2332.1999999999998</v>
      </c>
      <c r="AC14" s="142">
        <v>2332.1999999999998</v>
      </c>
      <c r="AD14" s="142">
        <v>2332.1999999999998</v>
      </c>
      <c r="AE14" s="142">
        <v>2332.1999999999998</v>
      </c>
      <c r="AF14" s="142">
        <v>2332.1999999999998</v>
      </c>
      <c r="AG14" s="139">
        <v>1698</v>
      </c>
      <c r="AH14" s="143" t="s">
        <v>92</v>
      </c>
      <c r="AI14" s="207"/>
      <c r="AJ14" s="108"/>
      <c r="AK14" s="105"/>
    </row>
    <row r="15" spans="1:37" s="195" customFormat="1" ht="15" customHeight="1" thickBot="1" x14ac:dyDescent="0.3">
      <c r="A15" s="203"/>
      <c r="B15" s="223">
        <v>500</v>
      </c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05">
        <v>409</v>
      </c>
      <c r="N15" s="206"/>
      <c r="O15" s="125" t="s">
        <v>97</v>
      </c>
      <c r="P15" s="126">
        <v>230</v>
      </c>
      <c r="Q15" s="127">
        <v>4</v>
      </c>
      <c r="R15" s="128">
        <v>9</v>
      </c>
      <c r="S15" s="129">
        <v>409</v>
      </c>
      <c r="T15" s="130" t="s">
        <v>96</v>
      </c>
      <c r="U15" s="131">
        <v>500</v>
      </c>
      <c r="V15" s="132" t="s">
        <v>5</v>
      </c>
      <c r="W15" s="133"/>
      <c r="X15" s="142">
        <v>2332.1999999999998</v>
      </c>
      <c r="Y15" s="142">
        <v>2332.1999999999998</v>
      </c>
      <c r="Z15" s="142">
        <v>2332.1999999999998</v>
      </c>
      <c r="AA15" s="142">
        <v>2332.1999999999998</v>
      </c>
      <c r="AB15" s="142">
        <v>2332.1999999999998</v>
      </c>
      <c r="AC15" s="142">
        <v>2332.1999999999998</v>
      </c>
      <c r="AD15" s="142">
        <v>2332.1999999999998</v>
      </c>
      <c r="AE15" s="142">
        <v>2332.1999999999998</v>
      </c>
      <c r="AF15" s="142">
        <v>2332.1999999999998</v>
      </c>
      <c r="AG15" s="139">
        <v>1698</v>
      </c>
      <c r="AH15" s="143" t="s">
        <v>92</v>
      </c>
      <c r="AI15" s="114"/>
      <c r="AJ15" s="108"/>
      <c r="AK15" s="105"/>
    </row>
    <row r="16" spans="1:37" s="195" customFormat="1" ht="15" customHeight="1" thickBot="1" x14ac:dyDescent="0.3">
      <c r="A16" s="203"/>
      <c r="B16" s="224">
        <v>540</v>
      </c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05">
        <v>409</v>
      </c>
      <c r="N16" s="206"/>
      <c r="O16" s="144" t="s">
        <v>98</v>
      </c>
      <c r="P16" s="145">
        <v>230</v>
      </c>
      <c r="Q16" s="146">
        <v>4</v>
      </c>
      <c r="R16" s="147">
        <v>9</v>
      </c>
      <c r="S16" s="129">
        <v>409</v>
      </c>
      <c r="T16" s="148" t="s">
        <v>96</v>
      </c>
      <c r="U16" s="149">
        <v>540</v>
      </c>
      <c r="V16" s="132" t="s">
        <v>5</v>
      </c>
      <c r="W16" s="133"/>
      <c r="X16" s="142">
        <v>2332.1999999999998</v>
      </c>
      <c r="Y16" s="150"/>
      <c r="Z16" s="150"/>
      <c r="AA16" s="150"/>
      <c r="AB16" s="136" t="s">
        <v>99</v>
      </c>
      <c r="AC16" s="137"/>
      <c r="AD16" s="137"/>
      <c r="AE16" s="138"/>
      <c r="AF16" s="151">
        <v>2332.1999999999998</v>
      </c>
      <c r="AG16" s="139">
        <v>1698</v>
      </c>
      <c r="AH16" s="152" t="s">
        <v>92</v>
      </c>
      <c r="AI16" s="114"/>
      <c r="AJ16" s="108"/>
      <c r="AK16" s="105"/>
    </row>
    <row r="17" spans="1:37" s="195" customFormat="1" ht="79.5" customHeight="1" thickBot="1" x14ac:dyDescent="0.3">
      <c r="A17" s="203"/>
      <c r="B17" s="209"/>
      <c r="C17" s="210"/>
      <c r="D17" s="211"/>
      <c r="E17" s="225" t="s">
        <v>129</v>
      </c>
      <c r="F17" s="225"/>
      <c r="G17" s="226"/>
      <c r="H17" s="226"/>
      <c r="I17" s="226"/>
      <c r="J17" s="226"/>
      <c r="K17" s="226"/>
      <c r="L17" s="226"/>
      <c r="M17" s="205">
        <v>409</v>
      </c>
      <c r="N17" s="206"/>
      <c r="O17" s="153" t="s">
        <v>100</v>
      </c>
      <c r="P17" s="154">
        <v>230</v>
      </c>
      <c r="Q17" s="155">
        <v>4</v>
      </c>
      <c r="R17" s="156">
        <v>9</v>
      </c>
      <c r="S17" s="129">
        <v>409</v>
      </c>
      <c r="T17" s="157" t="s">
        <v>101</v>
      </c>
      <c r="U17" s="158" t="s">
        <v>0</v>
      </c>
      <c r="V17" s="132" t="s">
        <v>5</v>
      </c>
      <c r="W17" s="133"/>
      <c r="X17" s="142">
        <v>265</v>
      </c>
      <c r="Y17" s="159"/>
      <c r="Z17" s="159"/>
      <c r="AA17" s="159"/>
      <c r="AB17" s="136" t="s">
        <v>102</v>
      </c>
      <c r="AC17" s="137"/>
      <c r="AD17" s="137"/>
      <c r="AE17" s="138"/>
      <c r="AF17" s="151">
        <v>219.6</v>
      </c>
      <c r="AG17" s="139">
        <v>99</v>
      </c>
      <c r="AH17" s="160">
        <v>0.82899999999999996</v>
      </c>
      <c r="AI17" s="207"/>
      <c r="AJ17" s="108"/>
      <c r="AK17" s="105"/>
    </row>
    <row r="18" spans="1:37" s="195" customFormat="1" ht="86.25" customHeight="1" thickBot="1" x14ac:dyDescent="0.3">
      <c r="A18" s="203"/>
      <c r="B18" s="214"/>
      <c r="C18" s="215"/>
      <c r="D18" s="215"/>
      <c r="E18" s="216"/>
      <c r="F18" s="217"/>
      <c r="G18" s="212" t="s">
        <v>130</v>
      </c>
      <c r="H18" s="212"/>
      <c r="I18" s="213"/>
      <c r="J18" s="213"/>
      <c r="K18" s="213"/>
      <c r="L18" s="213"/>
      <c r="M18" s="205">
        <v>409</v>
      </c>
      <c r="N18" s="206"/>
      <c r="O18" s="125" t="s">
        <v>103</v>
      </c>
      <c r="P18" s="126">
        <v>230</v>
      </c>
      <c r="Q18" s="127">
        <v>4</v>
      </c>
      <c r="R18" s="128">
        <v>9</v>
      </c>
      <c r="S18" s="129">
        <v>409</v>
      </c>
      <c r="T18" s="130" t="s">
        <v>104</v>
      </c>
      <c r="U18" s="131" t="s">
        <v>0</v>
      </c>
      <c r="V18" s="132" t="s">
        <v>5</v>
      </c>
      <c r="W18" s="133"/>
      <c r="X18" s="142">
        <v>265</v>
      </c>
      <c r="Y18" s="135"/>
      <c r="Z18" s="135"/>
      <c r="AA18" s="135"/>
      <c r="AB18" s="136" t="s">
        <v>102</v>
      </c>
      <c r="AC18" s="137"/>
      <c r="AD18" s="137"/>
      <c r="AE18" s="138"/>
      <c r="AF18" s="151">
        <v>219.6</v>
      </c>
      <c r="AG18" s="139">
        <v>99</v>
      </c>
      <c r="AH18" s="160">
        <v>0.82899999999999996</v>
      </c>
      <c r="AI18" s="207"/>
      <c r="AJ18" s="108"/>
      <c r="AK18" s="105"/>
    </row>
    <row r="19" spans="1:37" s="195" customFormat="1" ht="29.25" customHeight="1" thickBot="1" x14ac:dyDescent="0.3">
      <c r="A19" s="203"/>
      <c r="B19" s="218"/>
      <c r="C19" s="219"/>
      <c r="D19" s="219"/>
      <c r="E19" s="220"/>
      <c r="F19" s="220"/>
      <c r="G19" s="221"/>
      <c r="H19" s="207"/>
      <c r="I19" s="222" t="s">
        <v>131</v>
      </c>
      <c r="J19" s="222"/>
      <c r="K19" s="222"/>
      <c r="L19" s="222"/>
      <c r="M19" s="205">
        <v>409</v>
      </c>
      <c r="N19" s="206"/>
      <c r="O19" s="125" t="s">
        <v>105</v>
      </c>
      <c r="P19" s="126">
        <v>230</v>
      </c>
      <c r="Q19" s="127">
        <v>4</v>
      </c>
      <c r="R19" s="128">
        <v>9</v>
      </c>
      <c r="S19" s="129">
        <v>409</v>
      </c>
      <c r="T19" s="130" t="s">
        <v>106</v>
      </c>
      <c r="U19" s="131" t="s">
        <v>0</v>
      </c>
      <c r="V19" s="132" t="s">
        <v>5</v>
      </c>
      <c r="W19" s="133"/>
      <c r="X19" s="142">
        <v>265</v>
      </c>
      <c r="Y19" s="135"/>
      <c r="Z19" s="135"/>
      <c r="AA19" s="135"/>
      <c r="AB19" s="136" t="s">
        <v>102</v>
      </c>
      <c r="AC19" s="137"/>
      <c r="AD19" s="137"/>
      <c r="AE19" s="138"/>
      <c r="AF19" s="151">
        <v>219.6</v>
      </c>
      <c r="AG19" s="139">
        <v>99</v>
      </c>
      <c r="AH19" s="160">
        <v>0.82899999999999996</v>
      </c>
      <c r="AI19" s="207"/>
      <c r="AJ19" s="108"/>
      <c r="AK19" s="105"/>
    </row>
    <row r="20" spans="1:37" s="195" customFormat="1" ht="29.25" customHeight="1" thickBot="1" x14ac:dyDescent="0.3">
      <c r="A20" s="203"/>
      <c r="B20" s="223">
        <v>200</v>
      </c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05">
        <v>409</v>
      </c>
      <c r="N20" s="206"/>
      <c r="O20" s="125" t="s">
        <v>107</v>
      </c>
      <c r="P20" s="126">
        <v>230</v>
      </c>
      <c r="Q20" s="127">
        <v>4</v>
      </c>
      <c r="R20" s="128">
        <v>9</v>
      </c>
      <c r="S20" s="129">
        <v>409</v>
      </c>
      <c r="T20" s="130" t="s">
        <v>106</v>
      </c>
      <c r="U20" s="131">
        <v>200</v>
      </c>
      <c r="V20" s="132" t="s">
        <v>5</v>
      </c>
      <c r="W20" s="133"/>
      <c r="X20" s="142">
        <v>265</v>
      </c>
      <c r="Y20" s="135"/>
      <c r="Z20" s="135"/>
      <c r="AA20" s="135"/>
      <c r="AB20" s="136" t="s">
        <v>102</v>
      </c>
      <c r="AC20" s="137"/>
      <c r="AD20" s="137"/>
      <c r="AE20" s="138"/>
      <c r="AF20" s="151">
        <v>219.6</v>
      </c>
      <c r="AG20" s="139">
        <v>99</v>
      </c>
      <c r="AH20" s="160">
        <v>0.82899999999999996</v>
      </c>
      <c r="AI20" s="114"/>
      <c r="AJ20" s="108"/>
      <c r="AK20" s="105"/>
    </row>
    <row r="21" spans="1:37" s="195" customFormat="1" ht="43.5" customHeight="1" thickBot="1" x14ac:dyDescent="0.3">
      <c r="A21" s="203"/>
      <c r="B21" s="224">
        <v>240</v>
      </c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05">
        <v>409</v>
      </c>
      <c r="N21" s="206"/>
      <c r="O21" s="144" t="s">
        <v>108</v>
      </c>
      <c r="P21" s="145">
        <v>230</v>
      </c>
      <c r="Q21" s="146">
        <v>4</v>
      </c>
      <c r="R21" s="147">
        <v>9</v>
      </c>
      <c r="S21" s="129">
        <v>409</v>
      </c>
      <c r="T21" s="148" t="s">
        <v>106</v>
      </c>
      <c r="U21" s="149">
        <v>240</v>
      </c>
      <c r="V21" s="132" t="s">
        <v>5</v>
      </c>
      <c r="W21" s="133"/>
      <c r="X21" s="142">
        <v>265</v>
      </c>
      <c r="Y21" s="150"/>
      <c r="Z21" s="150"/>
      <c r="AA21" s="150"/>
      <c r="AB21" s="136" t="s">
        <v>102</v>
      </c>
      <c r="AC21" s="137"/>
      <c r="AD21" s="137"/>
      <c r="AE21" s="138"/>
      <c r="AF21" s="151">
        <v>219.6</v>
      </c>
      <c r="AG21" s="139">
        <v>99</v>
      </c>
      <c r="AH21" s="160">
        <v>0.82899999999999996</v>
      </c>
      <c r="AI21" s="114"/>
      <c r="AJ21" s="108"/>
      <c r="AK21" s="105"/>
    </row>
    <row r="22" spans="1:37" s="195" customFormat="1" ht="29.25" customHeight="1" x14ac:dyDescent="0.25">
      <c r="A22" s="203"/>
      <c r="B22" s="209"/>
      <c r="C22" s="210"/>
      <c r="D22" s="211"/>
      <c r="E22" s="225" t="s">
        <v>132</v>
      </c>
      <c r="F22" s="225"/>
      <c r="G22" s="225"/>
      <c r="H22" s="225"/>
      <c r="I22" s="226"/>
      <c r="J22" s="226"/>
      <c r="K22" s="226"/>
      <c r="L22" s="226"/>
      <c r="M22" s="205">
        <v>409</v>
      </c>
      <c r="N22" s="206"/>
      <c r="O22" s="161" t="s">
        <v>109</v>
      </c>
      <c r="P22" s="162">
        <v>230</v>
      </c>
      <c r="Q22" s="147">
        <v>4</v>
      </c>
      <c r="R22" s="147">
        <v>9</v>
      </c>
      <c r="S22" s="147">
        <v>409</v>
      </c>
      <c r="T22" s="163" t="s">
        <v>110</v>
      </c>
      <c r="U22" s="149" t="s">
        <v>0</v>
      </c>
      <c r="V22" s="163" t="s">
        <v>5</v>
      </c>
      <c r="W22" s="149"/>
      <c r="X22" s="164">
        <f>X23+X26</f>
        <v>51739.700000000004</v>
      </c>
      <c r="Y22" s="159"/>
      <c r="Z22" s="159"/>
      <c r="AA22" s="159"/>
      <c r="AB22" s="136" t="s">
        <v>3</v>
      </c>
      <c r="AC22" s="137"/>
      <c r="AD22" s="137"/>
      <c r="AE22" s="138"/>
      <c r="AF22" s="164">
        <f>AF23+AF26</f>
        <v>51739.100000000006</v>
      </c>
      <c r="AG22" s="139">
        <v>38258.699999999997</v>
      </c>
      <c r="AH22" s="165" t="s">
        <v>92</v>
      </c>
      <c r="AI22" s="207"/>
      <c r="AJ22" s="108"/>
      <c r="AK22" s="105"/>
    </row>
    <row r="23" spans="1:37" s="195" customFormat="1" ht="141" customHeight="1" x14ac:dyDescent="0.25">
      <c r="A23" s="203"/>
      <c r="B23" s="227"/>
      <c r="C23" s="228"/>
      <c r="D23" s="228"/>
      <c r="E23" s="221"/>
      <c r="F23" s="221"/>
      <c r="G23" s="221"/>
      <c r="H23" s="207"/>
      <c r="I23" s="229" t="s">
        <v>133</v>
      </c>
      <c r="J23" s="229"/>
      <c r="K23" s="229"/>
      <c r="L23" s="229"/>
      <c r="M23" s="205">
        <v>409</v>
      </c>
      <c r="N23" s="206"/>
      <c r="O23" s="161" t="s">
        <v>111</v>
      </c>
      <c r="P23" s="162">
        <v>230</v>
      </c>
      <c r="Q23" s="147">
        <v>4</v>
      </c>
      <c r="R23" s="147">
        <v>9</v>
      </c>
      <c r="S23" s="147">
        <v>409</v>
      </c>
      <c r="T23" s="163" t="s">
        <v>112</v>
      </c>
      <c r="U23" s="149" t="s">
        <v>0</v>
      </c>
      <c r="V23" s="163" t="s">
        <v>5</v>
      </c>
      <c r="W23" s="149"/>
      <c r="X23" s="151">
        <v>51222.3</v>
      </c>
      <c r="Y23" s="159"/>
      <c r="Z23" s="159"/>
      <c r="AA23" s="159"/>
      <c r="AB23" s="136" t="s">
        <v>113</v>
      </c>
      <c r="AC23" s="137"/>
      <c r="AD23" s="137"/>
      <c r="AE23" s="138"/>
      <c r="AF23" s="142">
        <v>51222.3</v>
      </c>
      <c r="AG23" s="139">
        <v>37876.1</v>
      </c>
      <c r="AH23" s="165" t="s">
        <v>92</v>
      </c>
      <c r="AI23" s="207"/>
      <c r="AJ23" s="108"/>
      <c r="AK23" s="105"/>
    </row>
    <row r="24" spans="1:37" s="195" customFormat="1" ht="15" customHeight="1" thickBot="1" x14ac:dyDescent="0.3">
      <c r="A24" s="203"/>
      <c r="B24" s="230">
        <v>500</v>
      </c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05">
        <v>409</v>
      </c>
      <c r="N24" s="206"/>
      <c r="O24" s="161" t="s">
        <v>97</v>
      </c>
      <c r="P24" s="162">
        <v>230</v>
      </c>
      <c r="Q24" s="147">
        <v>4</v>
      </c>
      <c r="R24" s="147">
        <v>9</v>
      </c>
      <c r="S24" s="147">
        <v>409</v>
      </c>
      <c r="T24" s="163" t="s">
        <v>112</v>
      </c>
      <c r="U24" s="149">
        <v>500</v>
      </c>
      <c r="V24" s="163" t="s">
        <v>5</v>
      </c>
      <c r="W24" s="149"/>
      <c r="X24" s="151">
        <v>51222.3</v>
      </c>
      <c r="Y24" s="159"/>
      <c r="Z24" s="159"/>
      <c r="AA24" s="159"/>
      <c r="AB24" s="136" t="s">
        <v>113</v>
      </c>
      <c r="AC24" s="137"/>
      <c r="AD24" s="137"/>
      <c r="AE24" s="138"/>
      <c r="AF24" s="142">
        <v>51222.3</v>
      </c>
      <c r="AG24" s="139">
        <v>37876.1</v>
      </c>
      <c r="AH24" s="165" t="s">
        <v>92</v>
      </c>
      <c r="AI24" s="114"/>
      <c r="AJ24" s="108"/>
      <c r="AK24" s="105"/>
    </row>
    <row r="25" spans="1:37" s="195" customFormat="1" ht="15" customHeight="1" thickBot="1" x14ac:dyDescent="0.3">
      <c r="A25" s="203"/>
      <c r="B25" s="224">
        <v>520</v>
      </c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05">
        <v>409</v>
      </c>
      <c r="N25" s="206"/>
      <c r="O25" s="144" t="s">
        <v>114</v>
      </c>
      <c r="P25" s="145">
        <v>230</v>
      </c>
      <c r="Q25" s="146">
        <v>4</v>
      </c>
      <c r="R25" s="147">
        <v>9</v>
      </c>
      <c r="S25" s="129">
        <v>409</v>
      </c>
      <c r="T25" s="148" t="s">
        <v>112</v>
      </c>
      <c r="U25" s="149">
        <v>520</v>
      </c>
      <c r="V25" s="132" t="s">
        <v>5</v>
      </c>
      <c r="W25" s="133"/>
      <c r="X25" s="142">
        <v>51222.3</v>
      </c>
      <c r="Y25" s="150"/>
      <c r="Z25" s="150"/>
      <c r="AA25" s="150"/>
      <c r="AB25" s="136" t="s">
        <v>113</v>
      </c>
      <c r="AC25" s="137"/>
      <c r="AD25" s="137"/>
      <c r="AE25" s="138"/>
      <c r="AF25" s="142">
        <v>51222.3</v>
      </c>
      <c r="AG25" s="139">
        <v>37876.1</v>
      </c>
      <c r="AH25" s="165" t="s">
        <v>92</v>
      </c>
      <c r="AI25" s="114"/>
      <c r="AJ25" s="108"/>
      <c r="AK25" s="105"/>
    </row>
    <row r="26" spans="1:37" s="195" customFormat="1" ht="164.25" customHeight="1" x14ac:dyDescent="0.25">
      <c r="A26" s="203"/>
      <c r="B26" s="227"/>
      <c r="C26" s="228"/>
      <c r="D26" s="228"/>
      <c r="E26" s="221"/>
      <c r="F26" s="221"/>
      <c r="G26" s="221"/>
      <c r="H26" s="207"/>
      <c r="I26" s="229" t="s">
        <v>134</v>
      </c>
      <c r="J26" s="229"/>
      <c r="K26" s="229"/>
      <c r="L26" s="229"/>
      <c r="M26" s="205">
        <v>409</v>
      </c>
      <c r="N26" s="206"/>
      <c r="O26" s="153" t="s">
        <v>115</v>
      </c>
      <c r="P26" s="154">
        <v>230</v>
      </c>
      <c r="Q26" s="155">
        <v>4</v>
      </c>
      <c r="R26" s="156">
        <v>9</v>
      </c>
      <c r="S26" s="129">
        <v>409</v>
      </c>
      <c r="T26" s="157" t="s">
        <v>116</v>
      </c>
      <c r="U26" s="158" t="s">
        <v>0</v>
      </c>
      <c r="V26" s="132" t="s">
        <v>5</v>
      </c>
      <c r="W26" s="133"/>
      <c r="X26" s="141">
        <v>517.4</v>
      </c>
      <c r="Y26" s="159"/>
      <c r="Z26" s="159"/>
      <c r="AA26" s="159"/>
      <c r="AB26" s="136" t="s">
        <v>117</v>
      </c>
      <c r="AC26" s="137"/>
      <c r="AD26" s="137"/>
      <c r="AE26" s="138"/>
      <c r="AF26" s="166">
        <v>516.79999999999995</v>
      </c>
      <c r="AG26" s="167">
        <v>382.6</v>
      </c>
      <c r="AH26" s="168">
        <v>0.999</v>
      </c>
      <c r="AI26" s="207"/>
      <c r="AJ26" s="108"/>
      <c r="AK26" s="105"/>
    </row>
    <row r="27" spans="1:37" s="195" customFormat="1" ht="15" customHeight="1" x14ac:dyDescent="0.25">
      <c r="A27" s="203"/>
      <c r="B27" s="230">
        <v>500</v>
      </c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05">
        <v>409</v>
      </c>
      <c r="N27" s="206"/>
      <c r="O27" s="161" t="s">
        <v>97</v>
      </c>
      <c r="P27" s="162">
        <v>230</v>
      </c>
      <c r="Q27" s="147">
        <v>4</v>
      </c>
      <c r="R27" s="147">
        <v>9</v>
      </c>
      <c r="S27" s="147">
        <v>409</v>
      </c>
      <c r="T27" s="163" t="s">
        <v>116</v>
      </c>
      <c r="U27" s="149">
        <v>500</v>
      </c>
      <c r="V27" s="163" t="s">
        <v>5</v>
      </c>
      <c r="W27" s="149"/>
      <c r="X27" s="151">
        <v>517.4</v>
      </c>
      <c r="Y27" s="169"/>
      <c r="Z27" s="169"/>
      <c r="AA27" s="169"/>
      <c r="AB27" s="170" t="s">
        <v>117</v>
      </c>
      <c r="AC27" s="171"/>
      <c r="AD27" s="171"/>
      <c r="AE27" s="171"/>
      <c r="AF27" s="166">
        <v>516.79999999999995</v>
      </c>
      <c r="AG27" s="172">
        <v>382.6</v>
      </c>
      <c r="AH27" s="168">
        <v>0.999</v>
      </c>
      <c r="AI27" s="114"/>
      <c r="AJ27" s="108"/>
      <c r="AK27" s="105"/>
    </row>
    <row r="28" spans="1:37" s="195" customFormat="1" ht="15" customHeight="1" thickBot="1" x14ac:dyDescent="0.3">
      <c r="A28" s="203"/>
      <c r="B28" s="224">
        <v>520</v>
      </c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05">
        <v>409</v>
      </c>
      <c r="N28" s="206"/>
      <c r="O28" s="153" t="s">
        <v>114</v>
      </c>
      <c r="P28" s="173">
        <v>230</v>
      </c>
      <c r="Q28" s="174">
        <v>4</v>
      </c>
      <c r="R28" s="175">
        <v>9</v>
      </c>
      <c r="S28" s="176">
        <v>409</v>
      </c>
      <c r="T28" s="157" t="s">
        <v>116</v>
      </c>
      <c r="U28" s="158">
        <v>520</v>
      </c>
      <c r="V28" s="177" t="s">
        <v>5</v>
      </c>
      <c r="W28" s="178"/>
      <c r="X28" s="179">
        <v>517.4</v>
      </c>
      <c r="Y28" s="180"/>
      <c r="Z28" s="180"/>
      <c r="AA28" s="180"/>
      <c r="AB28" s="136" t="s">
        <v>117</v>
      </c>
      <c r="AC28" s="137"/>
      <c r="AD28" s="137"/>
      <c r="AE28" s="138"/>
      <c r="AF28" s="166">
        <v>516.79999999999995</v>
      </c>
      <c r="AG28" s="139">
        <v>382.6</v>
      </c>
      <c r="AH28" s="168">
        <v>0.999</v>
      </c>
      <c r="AI28" s="114"/>
      <c r="AJ28" s="108"/>
      <c r="AK28" s="105"/>
    </row>
    <row r="29" spans="1:37" s="195" customFormat="1" ht="54.75" customHeight="1" x14ac:dyDescent="0.25">
      <c r="A29" s="203"/>
      <c r="B29" s="230">
        <v>500</v>
      </c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05">
        <v>409</v>
      </c>
      <c r="N29" s="206"/>
      <c r="O29" s="161" t="s">
        <v>118</v>
      </c>
      <c r="P29" s="162">
        <v>230</v>
      </c>
      <c r="Q29" s="147">
        <v>14</v>
      </c>
      <c r="R29" s="147"/>
      <c r="S29" s="147">
        <v>409</v>
      </c>
      <c r="T29" s="163"/>
      <c r="U29" s="149"/>
      <c r="V29" s="163" t="s">
        <v>5</v>
      </c>
      <c r="W29" s="149"/>
      <c r="X29" s="151">
        <v>9138.6</v>
      </c>
      <c r="Y29" s="169"/>
      <c r="Z29" s="169"/>
      <c r="AA29" s="169"/>
      <c r="AB29" s="170" t="s">
        <v>117</v>
      </c>
      <c r="AC29" s="171"/>
      <c r="AD29" s="171"/>
      <c r="AE29" s="171"/>
      <c r="AF29" s="166">
        <v>8611.6</v>
      </c>
      <c r="AG29" s="172">
        <v>382.6</v>
      </c>
      <c r="AH29" s="168">
        <v>0.999</v>
      </c>
      <c r="AI29" s="114"/>
      <c r="AJ29" s="108"/>
      <c r="AK29" s="105"/>
    </row>
    <row r="30" spans="1:37" s="195" customFormat="1" ht="15" customHeight="1" thickBot="1" x14ac:dyDescent="0.3">
      <c r="A30" s="203"/>
      <c r="B30" s="224">
        <v>520</v>
      </c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05">
        <v>409</v>
      </c>
      <c r="N30" s="206"/>
      <c r="O30" s="153" t="s">
        <v>119</v>
      </c>
      <c r="P30" s="173">
        <v>230</v>
      </c>
      <c r="Q30" s="174">
        <v>14</v>
      </c>
      <c r="R30" s="175">
        <v>3</v>
      </c>
      <c r="S30" s="176">
        <v>409</v>
      </c>
      <c r="T30" s="157"/>
      <c r="U30" s="158"/>
      <c r="V30" s="177" t="s">
        <v>5</v>
      </c>
      <c r="W30" s="178"/>
      <c r="X30" s="179">
        <v>9138.6</v>
      </c>
      <c r="Y30" s="180"/>
      <c r="Z30" s="180"/>
      <c r="AA30" s="180"/>
      <c r="AB30" s="136" t="s">
        <v>117</v>
      </c>
      <c r="AC30" s="137"/>
      <c r="AD30" s="137"/>
      <c r="AE30" s="138"/>
      <c r="AF30" s="166">
        <v>8611.6</v>
      </c>
      <c r="AG30" s="139">
        <v>382.6</v>
      </c>
      <c r="AH30" s="168">
        <v>0.999</v>
      </c>
      <c r="AI30" s="114"/>
      <c r="AJ30" s="108"/>
      <c r="AK30" s="105"/>
    </row>
    <row r="31" spans="1:37" s="195" customFormat="1" ht="15" customHeight="1" x14ac:dyDescent="0.25">
      <c r="A31" s="203"/>
      <c r="B31" s="230">
        <v>500</v>
      </c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05">
        <v>409</v>
      </c>
      <c r="N31" s="206"/>
      <c r="O31" s="161" t="s">
        <v>97</v>
      </c>
      <c r="P31" s="162">
        <v>230</v>
      </c>
      <c r="Q31" s="147">
        <v>14</v>
      </c>
      <c r="R31" s="147">
        <v>3</v>
      </c>
      <c r="S31" s="147">
        <v>409</v>
      </c>
      <c r="T31" s="163">
        <v>7700014030</v>
      </c>
      <c r="U31" s="149">
        <v>500</v>
      </c>
      <c r="V31" s="163" t="s">
        <v>5</v>
      </c>
      <c r="W31" s="149"/>
      <c r="X31" s="151">
        <v>9138.6</v>
      </c>
      <c r="Y31" s="169"/>
      <c r="Z31" s="169"/>
      <c r="AA31" s="169"/>
      <c r="AB31" s="170" t="s">
        <v>117</v>
      </c>
      <c r="AC31" s="171"/>
      <c r="AD31" s="171"/>
      <c r="AE31" s="171"/>
      <c r="AF31" s="166">
        <v>8611.6</v>
      </c>
      <c r="AG31" s="172">
        <v>382.6</v>
      </c>
      <c r="AH31" s="168">
        <v>0.999</v>
      </c>
      <c r="AI31" s="114"/>
      <c r="AJ31" s="108"/>
      <c r="AK31" s="105"/>
    </row>
    <row r="32" spans="1:37" s="195" customFormat="1" ht="15" customHeight="1" thickBot="1" x14ac:dyDescent="0.3">
      <c r="A32" s="203"/>
      <c r="B32" s="224">
        <v>520</v>
      </c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05">
        <v>409</v>
      </c>
      <c r="N32" s="206"/>
      <c r="O32" s="153" t="s">
        <v>98</v>
      </c>
      <c r="P32" s="173">
        <v>230</v>
      </c>
      <c r="Q32" s="174">
        <v>14</v>
      </c>
      <c r="R32" s="175">
        <v>3</v>
      </c>
      <c r="S32" s="176">
        <v>409</v>
      </c>
      <c r="T32" s="157">
        <v>7700014030</v>
      </c>
      <c r="U32" s="158">
        <v>540</v>
      </c>
      <c r="V32" s="177" t="s">
        <v>5</v>
      </c>
      <c r="W32" s="178"/>
      <c r="X32" s="179">
        <v>9138.6</v>
      </c>
      <c r="Y32" s="180"/>
      <c r="Z32" s="180"/>
      <c r="AA32" s="180"/>
      <c r="AB32" s="136" t="s">
        <v>117</v>
      </c>
      <c r="AC32" s="137"/>
      <c r="AD32" s="137"/>
      <c r="AE32" s="138"/>
      <c r="AF32" s="166">
        <v>8611.6</v>
      </c>
      <c r="AG32" s="139">
        <v>382.6</v>
      </c>
      <c r="AH32" s="168">
        <v>0.999</v>
      </c>
      <c r="AI32" s="114"/>
      <c r="AJ32" s="108"/>
      <c r="AK32" s="105"/>
    </row>
    <row r="33" spans="1:37" s="195" customFormat="1" ht="12.75" hidden="1" customHeight="1" x14ac:dyDescent="0.25">
      <c r="A33" s="108"/>
      <c r="B33" s="199" t="s">
        <v>120</v>
      </c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>
        <v>409</v>
      </c>
      <c r="N33" s="199"/>
      <c r="O33" s="181" t="s">
        <v>120</v>
      </c>
      <c r="P33" s="182">
        <v>230</v>
      </c>
      <c r="Q33" s="183">
        <v>4</v>
      </c>
      <c r="R33" s="183">
        <v>9</v>
      </c>
      <c r="S33" s="183">
        <v>409</v>
      </c>
      <c r="T33" s="183" t="s">
        <v>116</v>
      </c>
      <c r="U33" s="183" t="s">
        <v>5</v>
      </c>
      <c r="V33" s="183" t="s">
        <v>5</v>
      </c>
      <c r="W33" s="181"/>
      <c r="X33" s="164">
        <v>40184.699999999997</v>
      </c>
      <c r="Y33" s="184"/>
      <c r="Z33" s="166">
        <v>0</v>
      </c>
      <c r="AA33" s="166">
        <v>0</v>
      </c>
      <c r="AB33" s="185" t="s">
        <v>121</v>
      </c>
      <c r="AC33" s="185"/>
      <c r="AD33" s="185"/>
      <c r="AE33" s="185"/>
      <c r="AF33" s="164">
        <v>40055.699999999997</v>
      </c>
      <c r="AG33" s="186">
        <v>40055.699999999997</v>
      </c>
      <c r="AH33" s="164" t="s">
        <v>122</v>
      </c>
      <c r="AI33" s="105"/>
      <c r="AJ33" s="108"/>
      <c r="AK33" s="108"/>
    </row>
    <row r="34" spans="1:37" s="195" customFormat="1" ht="13.5" customHeight="1" thickBot="1" x14ac:dyDescent="0.3">
      <c r="A34" s="108"/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106"/>
      <c r="N34" s="106"/>
      <c r="O34" s="187" t="s">
        <v>120</v>
      </c>
      <c r="P34" s="188"/>
      <c r="Q34" s="189"/>
      <c r="R34" s="189"/>
      <c r="S34" s="189"/>
      <c r="T34" s="189"/>
      <c r="U34" s="189"/>
      <c r="V34" s="190"/>
      <c r="W34" s="191"/>
      <c r="X34" s="192">
        <f>X11+X29</f>
        <v>63475.5</v>
      </c>
      <c r="Y34" s="193"/>
      <c r="Z34" s="151">
        <v>0</v>
      </c>
      <c r="AA34" s="151">
        <v>0</v>
      </c>
      <c r="AB34" s="114"/>
      <c r="AC34" s="114"/>
      <c r="AD34" s="108"/>
      <c r="AE34" s="105"/>
      <c r="AF34" s="192">
        <f>AF11+AF29</f>
        <v>62902.500000000007</v>
      </c>
      <c r="AG34" s="194"/>
      <c r="AH34" s="165" t="s">
        <v>122</v>
      </c>
      <c r="AI34" s="105"/>
      <c r="AJ34" s="105"/>
      <c r="AK34" s="105"/>
    </row>
    <row r="35" spans="1:37" s="195" customFormat="1" ht="12.75" customHeight="1" x14ac:dyDescent="0.25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</row>
    <row r="36" spans="1:37" s="195" customFormat="1" ht="15.75" x14ac:dyDescent="0.25"/>
    <row r="37" spans="1:37" s="195" customFormat="1" ht="15.75" x14ac:dyDescent="0.25">
      <c r="N37" s="195" t="s">
        <v>123</v>
      </c>
      <c r="O37" s="195" t="s">
        <v>123</v>
      </c>
    </row>
    <row r="38" spans="1:37" s="195" customFormat="1" ht="15.75" x14ac:dyDescent="0.25"/>
  </sheetData>
  <mergeCells count="79">
    <mergeCell ref="Y30:AA30"/>
    <mergeCell ref="AC30:AE30"/>
    <mergeCell ref="B31:L31"/>
    <mergeCell ref="Y31:AA31"/>
    <mergeCell ref="AC31:AE31"/>
    <mergeCell ref="B32:L32"/>
    <mergeCell ref="Y32:AA32"/>
    <mergeCell ref="AC32:AE32"/>
    <mergeCell ref="Y27:AA27"/>
    <mergeCell ref="AC27:AE27"/>
    <mergeCell ref="B28:L28"/>
    <mergeCell ref="Y28:AA28"/>
    <mergeCell ref="AC28:AE28"/>
    <mergeCell ref="B29:L29"/>
    <mergeCell ref="Y29:AA29"/>
    <mergeCell ref="AC29:AE29"/>
    <mergeCell ref="Y24:AA24"/>
    <mergeCell ref="AC24:AE24"/>
    <mergeCell ref="B25:L25"/>
    <mergeCell ref="Y25:AA25"/>
    <mergeCell ref="AC25:AE25"/>
    <mergeCell ref="I26:L26"/>
    <mergeCell ref="Y26:AA26"/>
    <mergeCell ref="AC26:AE26"/>
    <mergeCell ref="Y21:AA21"/>
    <mergeCell ref="AC21:AE21"/>
    <mergeCell ref="E22:L22"/>
    <mergeCell ref="Y22:AA22"/>
    <mergeCell ref="AC22:AE22"/>
    <mergeCell ref="I23:L23"/>
    <mergeCell ref="Y23:AA23"/>
    <mergeCell ref="AC23:AE23"/>
    <mergeCell ref="Y18:AA18"/>
    <mergeCell ref="AC18:AE18"/>
    <mergeCell ref="I19:L19"/>
    <mergeCell ref="Y19:AA19"/>
    <mergeCell ref="AC19:AE19"/>
    <mergeCell ref="B20:L20"/>
    <mergeCell ref="Y20:AA20"/>
    <mergeCell ref="AC20:AE20"/>
    <mergeCell ref="B15:L15"/>
    <mergeCell ref="B16:L16"/>
    <mergeCell ref="Y16:AA16"/>
    <mergeCell ref="AC16:AE16"/>
    <mergeCell ref="E17:L17"/>
    <mergeCell ref="Y17:AA17"/>
    <mergeCell ref="AC17:AE17"/>
    <mergeCell ref="AF6:AF7"/>
    <mergeCell ref="AH6:AH7"/>
    <mergeCell ref="B9:L9"/>
    <mergeCell ref="Y9:AA9"/>
    <mergeCell ref="AC9:AE9"/>
    <mergeCell ref="B10:L10"/>
    <mergeCell ref="Y10:AA10"/>
    <mergeCell ref="AC10:AE10"/>
    <mergeCell ref="U6:U7"/>
    <mergeCell ref="V6:V7"/>
    <mergeCell ref="W6:W7"/>
    <mergeCell ref="X6:X7"/>
    <mergeCell ref="Z6:Z7"/>
    <mergeCell ref="AA6:AA7"/>
    <mergeCell ref="O2:X3"/>
    <mergeCell ref="O6:O7"/>
    <mergeCell ref="P6:P7"/>
    <mergeCell ref="Q6:Q7"/>
    <mergeCell ref="R6:R7"/>
    <mergeCell ref="S6:S7"/>
    <mergeCell ref="Y11:AA11"/>
    <mergeCell ref="AC11:AE11"/>
    <mergeCell ref="B11:L11"/>
    <mergeCell ref="E12:L12"/>
    <mergeCell ref="G13:L13"/>
    <mergeCell ref="B30:L30"/>
    <mergeCell ref="B27:L27"/>
    <mergeCell ref="B24:L24"/>
    <mergeCell ref="B21:L21"/>
    <mergeCell ref="G18:L18"/>
    <mergeCell ref="I14:L14"/>
    <mergeCell ref="T6:T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Исполнение доходов</vt:lpstr>
      <vt:lpstr>расходы</vt:lpstr>
      <vt:lpstr>'Исполнение доходов'!Заголовки_для_печати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Смыкова ГМ</dc:creator>
  <cp:lastModifiedBy>Смыкова ГМ</cp:lastModifiedBy>
  <dcterms:created xsi:type="dcterms:W3CDTF">2023-03-09T09:13:43Z</dcterms:created>
  <dcterms:modified xsi:type="dcterms:W3CDTF">2024-03-27T07:01:17Z</dcterms:modified>
</cp:coreProperties>
</file>